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amados/2024/01.2024 - SEDE PAYSANDÚ - EDIFICIO ZORRILLA/03. Pliego/Sección 3/"/>
    </mc:Choice>
  </mc:AlternateContent>
  <xr:revisionPtr revIDLastSave="23" documentId="8_{BA1D2954-68AB-444F-8FBA-8F01D530FE41}" xr6:coauthVersionLast="47" xr6:coauthVersionMax="47" xr10:uidLastSave="{9786DC78-8806-4B37-8E4A-1E3090B1DF6B}"/>
  <bookViews>
    <workbookView xWindow="23040" yWindow="384" windowWidth="23064" windowHeight="12240" xr2:uid="{00000000-000D-0000-FFFF-FFFF00000000}"/>
  </bookViews>
  <sheets>
    <sheet name="RUBRADO 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1" i="5" l="1"/>
  <c r="K724" i="5"/>
  <c r="K755" i="5"/>
  <c r="G755" i="5"/>
  <c r="K703" i="5"/>
  <c r="K29" i="5"/>
  <c r="G44" i="5"/>
  <c r="G29" i="5"/>
  <c r="K413" i="5"/>
  <c r="K177" i="5"/>
  <c r="K165" i="5"/>
  <c r="K146" i="5"/>
  <c r="K748" i="5"/>
  <c r="K743" i="5"/>
  <c r="K739" i="5"/>
  <c r="K735" i="5"/>
  <c r="G748" i="5"/>
  <c r="G739" i="5"/>
  <c r="G735" i="5"/>
  <c r="F750" i="5"/>
  <c r="F746" i="5"/>
  <c r="G743" i="5" s="1"/>
  <c r="F741" i="5"/>
  <c r="F737" i="5"/>
  <c r="F733" i="5"/>
  <c r="G731" i="5" s="1"/>
  <c r="F729" i="5"/>
  <c r="F728" i="5"/>
  <c r="G724" i="5" s="1"/>
  <c r="F727" i="5"/>
  <c r="K696" i="5"/>
  <c r="F701" i="5"/>
  <c r="F700" i="5"/>
  <c r="F699" i="5"/>
  <c r="F698" i="5"/>
  <c r="G696" i="5" s="1"/>
  <c r="K689" i="5"/>
  <c r="F694" i="5"/>
  <c r="F693" i="5"/>
  <c r="G689" i="5" s="1"/>
  <c r="F692" i="5"/>
  <c r="F691" i="5"/>
  <c r="K676" i="5"/>
  <c r="F687" i="5"/>
  <c r="F686" i="5"/>
  <c r="F685" i="5"/>
  <c r="F684" i="5"/>
  <c r="F683" i="5"/>
  <c r="F682" i="5"/>
  <c r="F681" i="5"/>
  <c r="F680" i="5"/>
  <c r="F679" i="5"/>
  <c r="F678" i="5"/>
  <c r="G676" i="5" s="1"/>
  <c r="K669" i="5"/>
  <c r="F674" i="5"/>
  <c r="F673" i="5"/>
  <c r="F672" i="5"/>
  <c r="F671" i="5"/>
  <c r="G669" i="5" s="1"/>
  <c r="K654" i="5"/>
  <c r="F666" i="5"/>
  <c r="G654" i="5" s="1"/>
  <c r="F667" i="5"/>
  <c r="F665" i="5"/>
  <c r="F664" i="5"/>
  <c r="F662" i="5"/>
  <c r="F660" i="5"/>
  <c r="F658" i="5"/>
  <c r="F657" i="5"/>
  <c r="K624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0" i="5"/>
  <c r="F629" i="5"/>
  <c r="F628" i="5"/>
  <c r="F627" i="5"/>
  <c r="G624" i="5" s="1"/>
  <c r="K595" i="5"/>
  <c r="G595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3" i="5"/>
  <c r="F601" i="5"/>
  <c r="F600" i="5"/>
  <c r="F599" i="5"/>
  <c r="F598" i="5"/>
  <c r="K568" i="5"/>
  <c r="F593" i="5"/>
  <c r="F592" i="5"/>
  <c r="F591" i="5"/>
  <c r="F590" i="5"/>
  <c r="F588" i="5"/>
  <c r="F587" i="5"/>
  <c r="F586" i="5"/>
  <c r="F585" i="5"/>
  <c r="F584" i="5"/>
  <c r="F583" i="5"/>
  <c r="F581" i="5"/>
  <c r="F580" i="5"/>
  <c r="G568" i="5" s="1"/>
  <c r="F579" i="5"/>
  <c r="F577" i="5"/>
  <c r="F576" i="5"/>
  <c r="F574" i="5"/>
  <c r="F573" i="5"/>
  <c r="F572" i="5"/>
  <c r="F570" i="5"/>
  <c r="K526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4" i="5"/>
  <c r="F543" i="5"/>
  <c r="F542" i="5"/>
  <c r="F541" i="5"/>
  <c r="F540" i="5"/>
  <c r="F539" i="5"/>
  <c r="F537" i="5"/>
  <c r="F536" i="5"/>
  <c r="F535" i="5"/>
  <c r="G526" i="5" s="1"/>
  <c r="F533" i="5"/>
  <c r="F532" i="5"/>
  <c r="F530" i="5"/>
  <c r="F529" i="5"/>
  <c r="K468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0" i="5"/>
  <c r="F509" i="5"/>
  <c r="F508" i="5"/>
  <c r="F507" i="5"/>
  <c r="F505" i="5"/>
  <c r="F504" i="5"/>
  <c r="F503" i="5"/>
  <c r="F502" i="5"/>
  <c r="F500" i="5"/>
  <c r="F499" i="5"/>
  <c r="F497" i="5"/>
  <c r="F496" i="5"/>
  <c r="F494" i="5"/>
  <c r="F493" i="5"/>
  <c r="F492" i="5"/>
  <c r="F491" i="5"/>
  <c r="F489" i="5"/>
  <c r="F488" i="5"/>
  <c r="F487" i="5"/>
  <c r="F486" i="5"/>
  <c r="F485" i="5"/>
  <c r="F484" i="5"/>
  <c r="F483" i="5"/>
  <c r="F482" i="5"/>
  <c r="F480" i="5"/>
  <c r="F479" i="5"/>
  <c r="F478" i="5"/>
  <c r="F477" i="5"/>
  <c r="F476" i="5"/>
  <c r="G468" i="5" s="1"/>
  <c r="F475" i="5"/>
  <c r="F474" i="5"/>
  <c r="F473" i="5"/>
  <c r="F472" i="5"/>
  <c r="F471" i="5"/>
  <c r="K455" i="5"/>
  <c r="F466" i="5"/>
  <c r="F465" i="5"/>
  <c r="G455" i="5" s="1"/>
  <c r="F464" i="5"/>
  <c r="F463" i="5"/>
  <c r="F462" i="5"/>
  <c r="F461" i="5"/>
  <c r="F460" i="5"/>
  <c r="F459" i="5"/>
  <c r="F458" i="5"/>
  <c r="F457" i="5"/>
  <c r="K449" i="5"/>
  <c r="F453" i="5"/>
  <c r="F452" i="5"/>
  <c r="G449" i="5" s="1"/>
  <c r="F451" i="5"/>
  <c r="K440" i="5"/>
  <c r="G440" i="5"/>
  <c r="F447" i="5"/>
  <c r="F446" i="5"/>
  <c r="F445" i="5"/>
  <c r="F444" i="5"/>
  <c r="F443" i="5"/>
  <c r="F442" i="5"/>
  <c r="K432" i="5"/>
  <c r="F438" i="5"/>
  <c r="G432" i="5" s="1"/>
  <c r="F437" i="5"/>
  <c r="F436" i="5"/>
  <c r="F435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G413" i="5" s="1"/>
  <c r="K406" i="5"/>
  <c r="F411" i="5"/>
  <c r="F410" i="5"/>
  <c r="F409" i="5"/>
  <c r="G406" i="5" s="1"/>
  <c r="F408" i="5"/>
  <c r="F404" i="5"/>
  <c r="G400" i="5" s="1"/>
  <c r="F403" i="5"/>
  <c r="F402" i="5"/>
  <c r="K374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G374" i="5" s="1"/>
  <c r="K364" i="5"/>
  <c r="F372" i="5"/>
  <c r="F371" i="5"/>
  <c r="F370" i="5"/>
  <c r="F369" i="5"/>
  <c r="F368" i="5"/>
  <c r="F367" i="5"/>
  <c r="F366" i="5"/>
  <c r="G364" i="5" s="1"/>
  <c r="K352" i="5"/>
  <c r="F362" i="5"/>
  <c r="F361" i="5"/>
  <c r="F360" i="5"/>
  <c r="F359" i="5"/>
  <c r="F358" i="5"/>
  <c r="F357" i="5"/>
  <c r="F356" i="5"/>
  <c r="F355" i="5"/>
  <c r="F354" i="5"/>
  <c r="G352" i="5" s="1"/>
  <c r="K334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G334" i="5" s="1"/>
  <c r="K318" i="5"/>
  <c r="F332" i="5"/>
  <c r="F331" i="5"/>
  <c r="F329" i="5"/>
  <c r="F327" i="5"/>
  <c r="F326" i="5"/>
  <c r="F325" i="5"/>
  <c r="G318" i="5" s="1"/>
  <c r="F324" i="5"/>
  <c r="F323" i="5"/>
  <c r="F322" i="5"/>
  <c r="F321" i="5"/>
  <c r="K312" i="5"/>
  <c r="F314" i="5"/>
  <c r="G312" i="5" s="1"/>
  <c r="K302" i="5"/>
  <c r="G302" i="5"/>
  <c r="F308" i="5"/>
  <c r="F307" i="5"/>
  <c r="F306" i="5"/>
  <c r="F305" i="5"/>
  <c r="K294" i="5"/>
  <c r="F300" i="5"/>
  <c r="F299" i="5"/>
  <c r="F298" i="5"/>
  <c r="F296" i="5"/>
  <c r="G294" i="5" s="1"/>
  <c r="K279" i="5"/>
  <c r="G279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K400" i="5"/>
  <c r="F276" i="5"/>
  <c r="F277" i="5"/>
  <c r="K273" i="5"/>
  <c r="K263" i="5"/>
  <c r="F266" i="5"/>
  <c r="F267" i="5"/>
  <c r="F268" i="5"/>
  <c r="F269" i="5"/>
  <c r="F270" i="5"/>
  <c r="F271" i="5"/>
  <c r="F265" i="5"/>
  <c r="G263" i="5" s="1"/>
  <c r="K255" i="5"/>
  <c r="K237" i="5"/>
  <c r="K235" i="5" s="1"/>
  <c r="F258" i="5"/>
  <c r="F259" i="5"/>
  <c r="F260" i="5"/>
  <c r="F261" i="5"/>
  <c r="F257" i="5"/>
  <c r="F253" i="5"/>
  <c r="F252" i="5"/>
  <c r="F251" i="5"/>
  <c r="F250" i="5"/>
  <c r="F249" i="5"/>
  <c r="F248" i="5"/>
  <c r="F247" i="5"/>
  <c r="F246" i="5"/>
  <c r="F244" i="5"/>
  <c r="F243" i="5"/>
  <c r="F242" i="5"/>
  <c r="F241" i="5"/>
  <c r="F240" i="5"/>
  <c r="K228" i="5"/>
  <c r="F233" i="5"/>
  <c r="F232" i="5"/>
  <c r="F231" i="5"/>
  <c r="F230" i="5"/>
  <c r="K204" i="5"/>
  <c r="F226" i="5"/>
  <c r="F225" i="5"/>
  <c r="F224" i="5"/>
  <c r="F223" i="5"/>
  <c r="F221" i="5"/>
  <c r="F220" i="5"/>
  <c r="F219" i="5"/>
  <c r="F218" i="5"/>
  <c r="F217" i="5"/>
  <c r="F215" i="5"/>
  <c r="F214" i="5"/>
  <c r="F213" i="5"/>
  <c r="F212" i="5"/>
  <c r="F211" i="5"/>
  <c r="F210" i="5"/>
  <c r="F209" i="5"/>
  <c r="F208" i="5"/>
  <c r="F207" i="5"/>
  <c r="K187" i="5"/>
  <c r="F202" i="5"/>
  <c r="F201" i="5"/>
  <c r="F200" i="5"/>
  <c r="F199" i="5"/>
  <c r="F197" i="5"/>
  <c r="F196" i="5"/>
  <c r="F195" i="5"/>
  <c r="F193" i="5"/>
  <c r="F192" i="5"/>
  <c r="F190" i="5"/>
  <c r="F168" i="5"/>
  <c r="F169" i="5"/>
  <c r="F170" i="5"/>
  <c r="F171" i="5"/>
  <c r="F172" i="5"/>
  <c r="F173" i="5"/>
  <c r="F174" i="5"/>
  <c r="F175" i="5"/>
  <c r="F163" i="5"/>
  <c r="F162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K123" i="5"/>
  <c r="F144" i="5"/>
  <c r="F143" i="5"/>
  <c r="F142" i="5"/>
  <c r="F141" i="5"/>
  <c r="F140" i="5"/>
  <c r="F138" i="5"/>
  <c r="F137" i="5"/>
  <c r="F136" i="5"/>
  <c r="F135" i="5"/>
  <c r="F134" i="5"/>
  <c r="F133" i="5"/>
  <c r="F131" i="5"/>
  <c r="F130" i="5"/>
  <c r="F129" i="5"/>
  <c r="F128" i="5"/>
  <c r="F127" i="5"/>
  <c r="F126" i="5"/>
  <c r="G123" i="5" s="1"/>
  <c r="K112" i="5"/>
  <c r="F121" i="5"/>
  <c r="F120" i="5"/>
  <c r="F119" i="5"/>
  <c r="F118" i="5"/>
  <c r="F117" i="5"/>
  <c r="F116" i="5"/>
  <c r="F115" i="5"/>
  <c r="F114" i="5"/>
  <c r="K87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K62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K56" i="5"/>
  <c r="F58" i="5"/>
  <c r="K46" i="5"/>
  <c r="K44" i="5" s="1"/>
  <c r="F54" i="5"/>
  <c r="F53" i="5"/>
  <c r="F52" i="5"/>
  <c r="F51" i="5"/>
  <c r="F50" i="5"/>
  <c r="F49" i="5"/>
  <c r="F48" i="5"/>
  <c r="F42" i="5"/>
  <c r="F32" i="5"/>
  <c r="F33" i="5"/>
  <c r="F34" i="5"/>
  <c r="F35" i="5"/>
  <c r="F36" i="5"/>
  <c r="F37" i="5"/>
  <c r="F38" i="5"/>
  <c r="F39" i="5"/>
  <c r="F40" i="5"/>
  <c r="F41" i="5"/>
  <c r="F434" i="5"/>
  <c r="F316" i="5"/>
  <c r="F315" i="5"/>
  <c r="F310" i="5"/>
  <c r="F309" i="5"/>
  <c r="F297" i="5"/>
  <c r="F275" i="5"/>
  <c r="F180" i="5"/>
  <c r="F181" i="5"/>
  <c r="F182" i="5"/>
  <c r="F183" i="5"/>
  <c r="F184" i="5"/>
  <c r="F185" i="5"/>
  <c r="F179" i="5"/>
  <c r="F167" i="5"/>
  <c r="F148" i="5"/>
  <c r="F60" i="5"/>
  <c r="F59" i="5"/>
  <c r="G237" i="5" l="1"/>
  <c r="G165" i="5"/>
  <c r="G204" i="5"/>
  <c r="G62" i="5"/>
  <c r="G112" i="5"/>
  <c r="G187" i="5"/>
  <c r="G255" i="5"/>
  <c r="G177" i="5"/>
  <c r="G87" i="5"/>
  <c r="G46" i="5"/>
  <c r="G56" i="5"/>
  <c r="G228" i="5"/>
  <c r="G273" i="5"/>
  <c r="G146" i="5"/>
  <c r="F31" i="5"/>
  <c r="G235" i="5" l="1"/>
  <c r="G703" i="5" s="1"/>
  <c r="H610" i="5" s="1"/>
  <c r="H486" i="5"/>
  <c r="H694" i="5"/>
  <c r="H642" i="5"/>
  <c r="H540" i="5"/>
  <c r="H465" i="5"/>
  <c r="H612" i="5"/>
  <c r="H488" i="5"/>
  <c r="H461" i="5"/>
  <c r="H423" i="5"/>
  <c r="H398" i="5"/>
  <c r="H390" i="5"/>
  <c r="H378" i="5"/>
  <c r="H347" i="5"/>
  <c r="H344" i="5"/>
  <c r="H322" i="5"/>
  <c r="H321" i="5"/>
  <c r="I318" i="5" s="1"/>
  <c r="H290" i="5"/>
  <c r="H276" i="5"/>
  <c r="H240" i="5"/>
  <c r="I237" i="5" s="1"/>
  <c r="I235" i="5" s="1"/>
  <c r="H243" i="5"/>
  <c r="H218" i="5"/>
  <c r="H217" i="5"/>
  <c r="H162" i="5"/>
  <c r="H155" i="5"/>
  <c r="H128" i="5"/>
  <c r="H141" i="5"/>
  <c r="H108" i="5"/>
  <c r="H96" i="5"/>
  <c r="H72" i="5"/>
  <c r="H81" i="5"/>
  <c r="H51" i="5"/>
  <c r="H31" i="5"/>
  <c r="I29" i="5" s="1"/>
  <c r="H181" i="5"/>
  <c r="H167" i="5"/>
  <c r="I165" i="5" s="1"/>
  <c r="H649" i="5" l="1"/>
  <c r="H553" i="5"/>
  <c r="H502" i="5"/>
  <c r="H89" i="5"/>
  <c r="I87" i="5" s="1"/>
  <c r="H79" i="5"/>
  <c r="H97" i="5"/>
  <c r="H207" i="5"/>
  <c r="I204" i="5" s="1"/>
  <c r="H247" i="5"/>
  <c r="H354" i="5"/>
  <c r="I352" i="5" s="1"/>
  <c r="H420" i="5"/>
  <c r="H679" i="5"/>
  <c r="H565" i="5"/>
  <c r="H530" i="5"/>
  <c r="H54" i="5"/>
  <c r="H109" i="5"/>
  <c r="H129" i="5"/>
  <c r="H221" i="5"/>
  <c r="H248" i="5"/>
  <c r="H356" i="5"/>
  <c r="H391" i="5"/>
  <c r="H548" i="5"/>
  <c r="H572" i="5"/>
  <c r="H546" i="5"/>
  <c r="H180" i="5"/>
  <c r="H98" i="5"/>
  <c r="H100" i="5"/>
  <c r="H143" i="5"/>
  <c r="H224" i="5"/>
  <c r="H282" i="5"/>
  <c r="H314" i="5"/>
  <c r="I312" i="5" s="1"/>
  <c r="H359" i="5"/>
  <c r="H636" i="5"/>
  <c r="H584" i="5"/>
  <c r="H539" i="5"/>
  <c r="H603" i="5"/>
  <c r="H590" i="5"/>
  <c r="H435" i="5"/>
  <c r="H71" i="5"/>
  <c r="H101" i="5"/>
  <c r="H121" i="5"/>
  <c r="H130" i="5"/>
  <c r="H169" i="5"/>
  <c r="H211" i="5"/>
  <c r="H249" i="5"/>
  <c r="H283" i="5"/>
  <c r="H348" i="5"/>
  <c r="H372" i="5"/>
  <c r="H383" i="5"/>
  <c r="H430" i="5"/>
  <c r="H648" i="5"/>
  <c r="H680" i="5"/>
  <c r="H601" i="5"/>
  <c r="H683" i="5"/>
  <c r="H630" i="5"/>
  <c r="H458" i="5"/>
  <c r="H634" i="5"/>
  <c r="H315" i="5"/>
  <c r="H38" i="5"/>
  <c r="H73" i="5"/>
  <c r="H103" i="5"/>
  <c r="H114" i="5"/>
  <c r="I112" i="5" s="1"/>
  <c r="H150" i="5"/>
  <c r="H168" i="5"/>
  <c r="H225" i="5"/>
  <c r="H260" i="5"/>
  <c r="H284" i="5"/>
  <c r="H349" i="5"/>
  <c r="H367" i="5"/>
  <c r="H388" i="5"/>
  <c r="H422" i="5"/>
  <c r="H678" i="5"/>
  <c r="I676" i="5" s="1"/>
  <c r="H508" i="5"/>
  <c r="H657" i="5"/>
  <c r="I654" i="5" s="1"/>
  <c r="H536" i="5"/>
  <c r="H471" i="5"/>
  <c r="I468" i="5" s="1"/>
  <c r="H529" i="5"/>
  <c r="I526" i="5" s="1"/>
  <c r="H460" i="5"/>
  <c r="H316" i="5"/>
  <c r="H37" i="5"/>
  <c r="H64" i="5"/>
  <c r="I62" i="5" s="1"/>
  <c r="H104" i="5"/>
  <c r="H118" i="5"/>
  <c r="H156" i="5"/>
  <c r="H202" i="5"/>
  <c r="H226" i="5"/>
  <c r="H259" i="5"/>
  <c r="H286" i="5"/>
  <c r="H340" i="5"/>
  <c r="H368" i="5"/>
  <c r="H395" i="5"/>
  <c r="H409" i="5"/>
  <c r="H462" i="5"/>
  <c r="H521" i="5"/>
  <c r="H682" i="5"/>
  <c r="H444" i="5"/>
  <c r="H484" i="5"/>
  <c r="H544" i="5"/>
  <c r="H474" i="5"/>
  <c r="H660" i="5"/>
  <c r="H52" i="5"/>
  <c r="H172" i="5"/>
  <c r="H292" i="5"/>
  <c r="H379" i="5"/>
  <c r="H509" i="5"/>
  <c r="H513" i="5"/>
  <c r="H58" i="5"/>
  <c r="I56" i="5" s="1"/>
  <c r="H281" i="5"/>
  <c r="I279" i="5" s="1"/>
  <c r="H418" i="5"/>
  <c r="H522" i="5"/>
  <c r="H555" i="5"/>
  <c r="H170" i="5"/>
  <c r="H392" i="5"/>
  <c r="H497" i="5"/>
  <c r="H275" i="5"/>
  <c r="I273" i="5" s="1"/>
  <c r="H65" i="5"/>
  <c r="H119" i="5"/>
  <c r="H196" i="5"/>
  <c r="H268" i="5"/>
  <c r="H336" i="5"/>
  <c r="I334" i="5" s="1"/>
  <c r="H366" i="5"/>
  <c r="I364" i="5" s="1"/>
  <c r="H425" i="5"/>
  <c r="H537" i="5"/>
  <c r="H482" i="5"/>
  <c r="H557" i="5"/>
  <c r="H297" i="5"/>
  <c r="H67" i="5"/>
  <c r="H133" i="5"/>
  <c r="H153" i="5"/>
  <c r="H214" i="5"/>
  <c r="H265" i="5"/>
  <c r="I263" i="5" s="1"/>
  <c r="H350" i="5"/>
  <c r="H402" i="5"/>
  <c r="I400" i="5" s="1"/>
  <c r="H489" i="5"/>
  <c r="H463" i="5"/>
  <c r="H543" i="5"/>
  <c r="H577" i="5"/>
  <c r="H80" i="5"/>
  <c r="H151" i="5"/>
  <c r="H201" i="5"/>
  <c r="H231" i="5"/>
  <c r="H267" i="5"/>
  <c r="H307" i="5"/>
  <c r="H345" i="5"/>
  <c r="H370" i="5"/>
  <c r="H404" i="5"/>
  <c r="H427" i="5"/>
  <c r="H535" i="5"/>
  <c r="H585" i="5"/>
  <c r="H477" i="5"/>
  <c r="H512" i="5"/>
  <c r="H556" i="5"/>
  <c r="H608" i="5"/>
  <c r="H532" i="5"/>
  <c r="H479" i="5"/>
  <c r="H445" i="5"/>
  <c r="H142" i="5"/>
  <c r="H325" i="5"/>
  <c r="H504" i="5"/>
  <c r="H684" i="5"/>
  <c r="H148" i="5"/>
  <c r="I146" i="5" s="1"/>
  <c r="H171" i="5"/>
  <c r="H332" i="5"/>
  <c r="H491" i="5"/>
  <c r="H692" i="5"/>
  <c r="H42" i="5"/>
  <c r="H250" i="5"/>
  <c r="H421" i="5"/>
  <c r="H558" i="5"/>
  <c r="H36" i="5"/>
  <c r="H102" i="5"/>
  <c r="H154" i="5"/>
  <c r="H213" i="5"/>
  <c r="H305" i="5"/>
  <c r="I302" i="5" s="1"/>
  <c r="H384" i="5"/>
  <c r="H476" i="5"/>
  <c r="H698" i="5"/>
  <c r="I696" i="5" s="1"/>
  <c r="H514" i="5"/>
  <c r="H487" i="5"/>
  <c r="H34" i="5"/>
  <c r="H105" i="5"/>
  <c r="H200" i="5"/>
  <c r="H306" i="5"/>
  <c r="H369" i="5"/>
  <c r="H415" i="5"/>
  <c r="I413" i="5" s="1"/>
  <c r="H551" i="5"/>
  <c r="H496" i="5"/>
  <c r="H503" i="5"/>
  <c r="H183" i="5"/>
  <c r="H33" i="5"/>
  <c r="H95" i="5"/>
  <c r="H134" i="5"/>
  <c r="H60" i="5"/>
  <c r="H32" i="5"/>
  <c r="H69" i="5"/>
  <c r="H107" i="5"/>
  <c r="H137" i="5"/>
  <c r="H161" i="5"/>
  <c r="H215" i="5"/>
  <c r="H242" i="5"/>
  <c r="H269" i="5"/>
  <c r="H308" i="5"/>
  <c r="H346" i="5"/>
  <c r="H397" i="5"/>
  <c r="H403" i="5"/>
  <c r="H483" i="5"/>
  <c r="H598" i="5"/>
  <c r="I595" i="5" s="1"/>
  <c r="H651" i="5"/>
  <c r="H466" i="5"/>
  <c r="H573" i="5"/>
  <c r="H632" i="5"/>
  <c r="H673" i="5"/>
  <c r="H635" i="5"/>
  <c r="H667" i="5"/>
  <c r="H674" i="5"/>
  <c r="H459" i="5"/>
  <c r="H515" i="5"/>
  <c r="H672" i="5"/>
  <c r="H457" i="5"/>
  <c r="I455" i="5" s="1"/>
  <c r="H617" i="5"/>
  <c r="H507" i="5"/>
  <c r="H523" i="5"/>
  <c r="H640" i="5"/>
  <c r="H451" i="5"/>
  <c r="I449" i="5" s="1"/>
  <c r="H464" i="5"/>
  <c r="H583" i="5"/>
  <c r="H611" i="5"/>
  <c r="H426" i="5"/>
  <c r="H419" i="5"/>
  <c r="H394" i="5"/>
  <c r="H389" i="5"/>
  <c r="H362" i="5"/>
  <c r="H343" i="5"/>
  <c r="H331" i="5"/>
  <c r="H299" i="5"/>
  <c r="H289" i="5"/>
  <c r="H261" i="5"/>
  <c r="H241" i="5"/>
  <c r="H210" i="5"/>
  <c r="H199" i="5"/>
  <c r="H173" i="5"/>
  <c r="H157" i="5"/>
  <c r="H127" i="5"/>
  <c r="H117" i="5"/>
  <c r="H90" i="5"/>
  <c r="H82" i="5"/>
  <c r="H85" i="5"/>
  <c r="H50" i="5"/>
  <c r="H41" i="5"/>
  <c r="H184" i="5"/>
  <c r="H116" i="5"/>
  <c r="H70" i="5"/>
  <c r="H49" i="5"/>
  <c r="H434" i="5"/>
  <c r="I432" i="5" s="1"/>
  <c r="H622" i="5"/>
  <c r="H472" i="5"/>
  <c r="H662" i="5"/>
  <c r="H691" i="5"/>
  <c r="I689" i="5" s="1"/>
  <c r="H615" i="5"/>
  <c r="H681" i="5"/>
  <c r="H549" i="5"/>
  <c r="H410" i="5"/>
  <c r="H377" i="5"/>
  <c r="H339" i="5"/>
  <c r="H296" i="5"/>
  <c r="I294" i="5" s="1"/>
  <c r="H251" i="5"/>
  <c r="H209" i="5"/>
  <c r="H175" i="5"/>
  <c r="H126" i="5"/>
  <c r="I123" i="5" s="1"/>
  <c r="H91" i="5"/>
  <c r="H76" i="5"/>
  <c r="H436" i="5"/>
  <c r="H647" i="5"/>
  <c r="H666" i="5"/>
  <c r="H542" i="5"/>
  <c r="H500" i="5"/>
  <c r="H664" i="5"/>
  <c r="H446" i="5"/>
  <c r="H605" i="5"/>
  <c r="H699" i="5"/>
  <c r="H510" i="5"/>
  <c r="H627" i="5"/>
  <c r="I624" i="5" s="1"/>
  <c r="H442" i="5"/>
  <c r="I440" i="5" s="1"/>
  <c r="H638" i="5"/>
  <c r="H561" i="5"/>
  <c r="H581" i="5"/>
  <c r="H411" i="5"/>
  <c r="H429" i="5"/>
  <c r="H382" i="5"/>
  <c r="H387" i="5"/>
  <c r="H361" i="5"/>
  <c r="H342" i="5"/>
  <c r="H327" i="5"/>
  <c r="H298" i="5"/>
  <c r="H288" i="5"/>
  <c r="H257" i="5"/>
  <c r="I255" i="5" s="1"/>
  <c r="H253" i="5"/>
  <c r="H223" i="5"/>
  <c r="H190" i="5"/>
  <c r="I187" i="5" s="1"/>
  <c r="H174" i="5"/>
  <c r="H149" i="5"/>
  <c r="H140" i="5"/>
  <c r="H94" i="5"/>
  <c r="H83" i="5"/>
  <c r="H185" i="5"/>
  <c r="H646" i="5"/>
  <c r="H687" i="5"/>
  <c r="H644" i="5"/>
  <c r="H588" i="5"/>
  <c r="H480" i="5"/>
  <c r="H520" i="5"/>
  <c r="H560" i="5"/>
  <c r="H417" i="5"/>
  <c r="H386" i="5"/>
  <c r="H355" i="5"/>
  <c r="H326" i="5"/>
  <c r="H277" i="5"/>
  <c r="H232" i="5"/>
  <c r="H197" i="5"/>
  <c r="H158" i="5"/>
  <c r="H115" i="5"/>
  <c r="H68" i="5"/>
  <c r="H48" i="5"/>
  <c r="I46" i="5" s="1"/>
  <c r="I44" i="5" s="1"/>
  <c r="I703" i="5" s="1"/>
  <c r="H182" i="5"/>
  <c r="H580" i="5"/>
  <c r="H621" i="5"/>
  <c r="H645" i="5"/>
  <c r="H447" i="5"/>
  <c r="H607" i="5"/>
  <c r="H606" i="5"/>
  <c r="H566" i="5"/>
  <c r="H641" i="5"/>
  <c r="H452" i="5"/>
  <c r="H570" i="5"/>
  <c r="I568" i="5" s="1"/>
  <c r="H639" i="5"/>
  <c r="H650" i="5"/>
  <c r="H519" i="5"/>
  <c r="H533" i="5"/>
  <c r="H438" i="5"/>
  <c r="H428" i="5"/>
  <c r="H393" i="5"/>
  <c r="H396" i="5"/>
  <c r="H358" i="5"/>
  <c r="H338" i="5"/>
  <c r="H324" i="5"/>
  <c r="H287" i="5"/>
  <c r="H271" i="5"/>
  <c r="H244" i="5"/>
  <c r="H230" i="5"/>
  <c r="I228" i="5" s="1"/>
  <c r="H208" i="5"/>
  <c r="H195" i="5"/>
  <c r="H163" i="5"/>
  <c r="H131" i="5"/>
  <c r="H136" i="5"/>
  <c r="H99" i="5"/>
  <c r="H93" i="5"/>
  <c r="H78" i="5"/>
  <c r="H74" i="5"/>
  <c r="H40" i="5"/>
  <c r="H376" i="5"/>
  <c r="I374" i="5" s="1"/>
  <c r="H266" i="5"/>
  <c r="H559" i="5"/>
  <c r="H609" i="5"/>
  <c r="H633" i="5"/>
  <c r="H685" i="5"/>
  <c r="H591" i="5"/>
  <c r="H701" i="5"/>
  <c r="H554" i="5"/>
  <c r="H628" i="5"/>
  <c r="H443" i="5"/>
  <c r="H564" i="5"/>
  <c r="H614" i="5"/>
  <c r="H613" i="5"/>
  <c r="H505" i="5"/>
  <c r="H518" i="5"/>
  <c r="H424" i="5"/>
  <c r="H416" i="5"/>
  <c r="H380" i="5"/>
  <c r="H371" i="5"/>
  <c r="H357" i="5"/>
  <c r="H337" i="5"/>
  <c r="H323" i="5"/>
  <c r="H285" i="5"/>
  <c r="H270" i="5"/>
  <c r="H252" i="5"/>
  <c r="H233" i="5"/>
  <c r="H220" i="5"/>
  <c r="H193" i="5"/>
  <c r="H152" i="5"/>
  <c r="H144" i="5"/>
  <c r="H135" i="5"/>
  <c r="H110" i="5"/>
  <c r="H92" i="5"/>
  <c r="H77" i="5"/>
  <c r="H75" i="5"/>
  <c r="H39" i="5"/>
  <c r="H179" i="5"/>
  <c r="I177" i="5" s="1"/>
  <c r="H310" i="5"/>
  <c r="H547" i="5"/>
  <c r="H579" i="5"/>
  <c r="H620" i="5"/>
  <c r="H643" i="5"/>
  <c r="H576" i="5"/>
  <c r="H574" i="5"/>
  <c r="H524" i="5"/>
  <c r="H616" i="5"/>
  <c r="H550" i="5"/>
  <c r="H552" i="5"/>
  <c r="H600" i="5"/>
  <c r="H599" i="5"/>
  <c r="H563" i="5"/>
  <c r="H493" i="5"/>
  <c r="H652" i="5"/>
  <c r="H494" i="5"/>
  <c r="H658" i="5"/>
  <c r="H541" i="5"/>
  <c r="H700" i="5"/>
  <c r="H499" i="5"/>
  <c r="H686" i="5"/>
  <c r="H485" i="5"/>
  <c r="H665" i="5"/>
  <c r="H593" i="5"/>
  <c r="H517" i="5"/>
  <c r="H309" i="5"/>
  <c r="H59" i="5"/>
  <c r="H35" i="5"/>
  <c r="H53" i="5"/>
  <c r="H66" i="5"/>
  <c r="H84" i="5"/>
  <c r="H106" i="5"/>
  <c r="H120" i="5"/>
  <c r="H138" i="5"/>
  <c r="H159" i="5"/>
  <c r="H160" i="5"/>
  <c r="H192" i="5"/>
  <c r="H219" i="5"/>
  <c r="H212" i="5"/>
  <c r="H246" i="5"/>
  <c r="H258" i="5"/>
  <c r="H291" i="5"/>
  <c r="H300" i="5"/>
  <c r="H329" i="5"/>
  <c r="H341" i="5"/>
  <c r="H360" i="5"/>
  <c r="H385" i="5"/>
  <c r="H381" i="5"/>
  <c r="H408" i="5"/>
  <c r="I406" i="5" s="1"/>
  <c r="H437" i="5"/>
  <c r="H475" i="5"/>
  <c r="H473" i="5"/>
  <c r="H637" i="5"/>
  <c r="H492" i="5"/>
  <c r="H562" i="5"/>
  <c r="H586" i="5"/>
  <c r="H478" i="5"/>
  <c r="H587" i="5"/>
  <c r="H453" i="5"/>
  <c r="H629" i="5"/>
  <c r="H693" i="5"/>
  <c r="H619" i="5"/>
  <c r="H671" i="5"/>
  <c r="I669" i="5" s="1"/>
  <c r="H592" i="5"/>
  <c r="H516" i="5"/>
  <c r="H618" i="5"/>
</calcChain>
</file>

<file path=xl/sharedStrings.xml><?xml version="1.0" encoding="utf-8"?>
<sst xmlns="http://schemas.openxmlformats.org/spreadsheetml/2006/main" count="1196" uniqueCount="1067">
  <si>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</si>
  <si>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</si>
  <si>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</si>
  <si>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</si>
  <si>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</si>
  <si>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</si>
  <si>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</si>
  <si>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</si>
  <si>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</si>
  <si>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</si>
  <si>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</si>
  <si>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</si>
  <si>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1.2</t>
  </si>
  <si>
    <t>1.3</t>
  </si>
  <si>
    <t>1.4</t>
  </si>
  <si>
    <t>Replanteo planialtimétrico</t>
  </si>
  <si>
    <t>CONTRAPISOS</t>
  </si>
  <si>
    <t>PAVIMENTOS</t>
  </si>
  <si>
    <t>ALUMINIO</t>
  </si>
  <si>
    <t>SUB TOTAL OBRA</t>
  </si>
  <si>
    <t>Carteles de obra</t>
  </si>
  <si>
    <t>Construcciones provisorias para Contratistas, Supervisión de Obra y UdelaR</t>
  </si>
  <si>
    <t>Mobiliario para construcciones provisorias y equipamiento de seguridad para la Supervisión de Obras y la UdelaR</t>
  </si>
  <si>
    <t>Limpieza y acondicionamiento del terreno</t>
  </si>
  <si>
    <t>Barrera y vallado</t>
  </si>
  <si>
    <t>Rubros nuevos (detallar)</t>
  </si>
  <si>
    <t>1.5</t>
  </si>
  <si>
    <t>1.6</t>
  </si>
  <si>
    <t>1.7</t>
  </si>
  <si>
    <t>1.8</t>
  </si>
  <si>
    <t>INFRAESTRUCTURA</t>
  </si>
  <si>
    <t>Excavación de zanjas para instalaciones</t>
  </si>
  <si>
    <t>Retiro de material sobrante de excavación y limpieza de terreno</t>
  </si>
  <si>
    <t>Subrubros nuevos (detallar)</t>
  </si>
  <si>
    <t>2.1</t>
  </si>
  <si>
    <t>2.1.1</t>
  </si>
  <si>
    <t>2.1.2</t>
  </si>
  <si>
    <t>2.1.3</t>
  </si>
  <si>
    <t>2.1.4</t>
  </si>
  <si>
    <t>2.1.5</t>
  </si>
  <si>
    <t>2.2</t>
  </si>
  <si>
    <t>Reconstrucción de pavimentos sobre instalaciones (zanjas, cámaras, etc.)</t>
  </si>
  <si>
    <t>2.2.1</t>
  </si>
  <si>
    <t>2.2.2</t>
  </si>
  <si>
    <t>EDIFICIO SUBESTACIÓN</t>
  </si>
  <si>
    <t>Bases de hormigón armado</t>
  </si>
  <si>
    <t>Vigas de fundación de hormigón armado</t>
  </si>
  <si>
    <t>Pilares de hormigón armado</t>
  </si>
  <si>
    <t>Vigas de hormigón armado</t>
  </si>
  <si>
    <t>Losas de hormigón armado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</si>
  <si>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</si>
  <si>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</si>
  <si>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</si>
  <si>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</si>
  <si>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</si>
  <si>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</si>
  <si>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</si>
  <si>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</si>
  <si>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</si>
  <si>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</si>
  <si>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EDIFICIO TANQUES DE AGUA/ MIRADOR</t>
  </si>
  <si>
    <t>Cimentación</t>
  </si>
  <si>
    <t>Contrapisos de hormigón armado</t>
  </si>
  <si>
    <t>Tanques de hormigón armado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</si>
  <si>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</si>
  <si>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</si>
  <si>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</si>
  <si>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</si>
  <si>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</si>
  <si>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</si>
  <si>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</si>
  <si>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</si>
  <si>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</si>
  <si>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ABASTECIMIENTO</t>
  </si>
  <si>
    <t>Instalación de abastecimiento, acumulación y distribución de agua fría potable</t>
  </si>
  <si>
    <t>Acometida (OSE)</t>
  </si>
  <si>
    <t>Equipo de presurización completo de abastecimiento de agua potable</t>
  </si>
  <si>
    <t>Cañerías de distribución PEAD SDR17 (PN 10)</t>
  </si>
  <si>
    <t>Pruebas, puesta en marcha y regulaciones</t>
  </si>
  <si>
    <t>Suministro e instalación de piezas y cámaras</t>
  </si>
  <si>
    <t>Cámaras</t>
  </si>
  <si>
    <t>2.5</t>
  </si>
  <si>
    <t>2.5.1</t>
  </si>
  <si>
    <t>2.5.2</t>
  </si>
  <si>
    <t>2.5.3</t>
  </si>
  <si>
    <t>INCENDIO</t>
  </si>
  <si>
    <t>Suministro e instalación de cañería de polietileno alta densidad (PEAD) PE100 SDR11 100mm</t>
  </si>
  <si>
    <t>Suministro e instalación de cañería de polietileno alta densidad (PEAD) PE100 SDR11 75mm</t>
  </si>
  <si>
    <t>Bomba principal, incluyendo motor eléctrico y bases</t>
  </si>
  <si>
    <t>Tablero de bomba principal</t>
  </si>
  <si>
    <t>Bomba de presurización "jockey"</t>
  </si>
  <si>
    <t>Tablero para bomba de presurización</t>
  </si>
  <si>
    <t>Válvulas en sala de bombas</t>
  </si>
  <si>
    <t>Juntas flexibles para instalación de bombas</t>
  </si>
  <si>
    <t>Cañerías y accesorios en sala de bombas</t>
  </si>
  <si>
    <t>SANEAMIENTO</t>
  </si>
  <si>
    <t>Registros de desagüe primarios</t>
  </si>
  <si>
    <t>Cañerías de desagüe primarios de PVC</t>
  </si>
  <si>
    <t>Conexión a colector</t>
  </si>
  <si>
    <t>Registros de desagüe secundarios</t>
  </si>
  <si>
    <t>Cañerías de desagüe secundarios de PVC</t>
  </si>
  <si>
    <t>PLUVIALES</t>
  </si>
  <si>
    <t>Regueras</t>
  </si>
  <si>
    <t>2.6</t>
  </si>
  <si>
    <t>2.7</t>
  </si>
  <si>
    <t>2.8</t>
  </si>
  <si>
    <t>2.9</t>
  </si>
  <si>
    <t>PAISAJISMO</t>
  </si>
  <si>
    <t>Plantación y reposición</t>
  </si>
  <si>
    <t>Plantación de árboles, arbustos, gramíneas, trepadoras y césped</t>
  </si>
  <si>
    <t>Insumos</t>
  </si>
  <si>
    <t>Tierra preparada</t>
  </si>
  <si>
    <t xml:space="preserve">Macetones de fibrocemento </t>
  </si>
  <si>
    <t>Obras exteriores</t>
  </si>
  <si>
    <t>ELÉCTRICA</t>
  </si>
  <si>
    <t>Media tensión</t>
  </si>
  <si>
    <t xml:space="preserve">Apertura según informe de UTE </t>
  </si>
  <si>
    <t>Baja tensión</t>
  </si>
  <si>
    <t>Suministro e instalación de Tablero General</t>
  </si>
  <si>
    <t>Suministro e instalación de cámaras de registro</t>
  </si>
  <si>
    <t>Suministro e instalación de canalizaciones</t>
  </si>
  <si>
    <t>Suministro e instalación de cableados</t>
  </si>
  <si>
    <t>Iluminación</t>
  </si>
  <si>
    <t>2.10</t>
  </si>
  <si>
    <t>Suministro e instalación de cañerías</t>
  </si>
  <si>
    <t>DATOS</t>
  </si>
  <si>
    <t>2.11</t>
  </si>
  <si>
    <t>EDIFICIO ZORRILLA</t>
  </si>
  <si>
    <t>3.1</t>
  </si>
  <si>
    <t>ESTRUCTURA</t>
  </si>
  <si>
    <t>3.1.1</t>
  </si>
  <si>
    <t>Estructura de hormigón armado</t>
  </si>
  <si>
    <t>Capa de hormigón pobre de regularización y limpieza</t>
  </si>
  <si>
    <t>Pantallas ascensor e:15cm</t>
  </si>
  <si>
    <t>Losas de hormigón armado e:18cm</t>
  </si>
  <si>
    <t>Estructura metálica</t>
  </si>
  <si>
    <t>Pernos conectores tipo Nelson M22x120mm</t>
  </si>
  <si>
    <t>3.2</t>
  </si>
  <si>
    <t>3.3</t>
  </si>
  <si>
    <t>Loseta granítica pulida para exterior 8 vainillas 40x40cm tipo Blangino o calidad superior color negro</t>
  </si>
  <si>
    <t>Chapa labrada e:6mm prepintada con pintura epoxi + PU color a definir por la Supervisión de Obra</t>
  </si>
  <si>
    <t>Perfil de aluminio anodizado color blanco RAL 9003 h=5,5cm x 2cm</t>
  </si>
  <si>
    <t>ZÓCALOS, UMBRALES Y ANTEPECHOS</t>
  </si>
  <si>
    <t>3.4</t>
  </si>
  <si>
    <t>MUROS Y TABIQUES</t>
  </si>
  <si>
    <t>M01 - Muro de Hormigón - Pasadizo Ascensor</t>
  </si>
  <si>
    <t>T01 - Tabique separación aula doble placa de yeso</t>
  </si>
  <si>
    <t>T02 - Tabique separación oficinas doble placa de yeso</t>
  </si>
  <si>
    <t>T03 - Tabique interior</t>
  </si>
  <si>
    <t>T04 - Tabique interior ductos y escalera - Ignífugo RF 2 horas</t>
  </si>
  <si>
    <t>T05- Tabique de yeso simple placa verde SSHH</t>
  </si>
  <si>
    <t>T06 - Tabique equipamientos (interior)</t>
  </si>
  <si>
    <t>TE01 - Tabique exterior</t>
  </si>
  <si>
    <t>TE02 - Tabique equipamientos (exterior)</t>
  </si>
  <si>
    <t>TE03 - Tabique exterior ductos y escalera - Ignífugo RF 2 horas</t>
  </si>
  <si>
    <t>TE04- Tabique SSHH (exterior)</t>
  </si>
  <si>
    <t>3.5</t>
  </si>
  <si>
    <t>TERMINACIONES DE PARAMENTOS</t>
  </si>
  <si>
    <t>Revestimiento cerámico rectificado 30x60cm color blanco mate</t>
  </si>
  <si>
    <t>Revestimiento panel multiplaca enchapado natural Okumé</t>
  </si>
  <si>
    <t>PINTURAS</t>
  </si>
  <si>
    <t>Pintura látex superlavable color claro a definir</t>
  </si>
  <si>
    <t>Pintura para cielorraso color blanco</t>
  </si>
  <si>
    <t>Laqueado transparente mate</t>
  </si>
  <si>
    <t>Pintura para exterior color a definir</t>
  </si>
  <si>
    <t>CIELORRASOS Y CUBIERTAS</t>
  </si>
  <si>
    <t>Cubierta inclinada chapa isopanel pendiente 5% zona núcleo circulatorio</t>
  </si>
  <si>
    <t>IMPERMEABILIZACIONES, AISLACIONES Y JUNTAS</t>
  </si>
  <si>
    <t>Impermeabilizaciones</t>
  </si>
  <si>
    <t>Impermeabilización horizontal sobre terreno</t>
  </si>
  <si>
    <t>Impermeabilización horizontal de muros y tabiques (capa aisladora de cimientos)</t>
  </si>
  <si>
    <t>Impermeabilización vertical de muros</t>
  </si>
  <si>
    <t>Impermeabilización completa de cubierta y aleros</t>
  </si>
  <si>
    <t>Aislaciones</t>
  </si>
  <si>
    <t>Sellado con silicona acústica (en todo el perímetro de los tabiques)</t>
  </si>
  <si>
    <t>Juntas</t>
  </si>
  <si>
    <t>Juntas de dilatación en losas de hormigón, sellado tipo Sikaflex</t>
  </si>
  <si>
    <t>Pasarela orsogril</t>
  </si>
  <si>
    <t>Baranda caño de hierro redondo 40mm</t>
  </si>
  <si>
    <t>Malla metal desplegado 25x14mm e:2mm</t>
  </si>
  <si>
    <t>Jardinera con sistema de drenaje tipo 1</t>
  </si>
  <si>
    <t>Jardinera con sistema de drenaje tipo 2</t>
  </si>
  <si>
    <t>PIEL EXTERIOR</t>
  </si>
  <si>
    <t xml:space="preserve">Estructura metálica de soporte </t>
  </si>
  <si>
    <t>Jardineras con sistema de drenaje</t>
  </si>
  <si>
    <t>ESCALERAS Y TERRAZAS MIRADOR</t>
  </si>
  <si>
    <t>Escalera de incendios terminación chapa labrada prepintada</t>
  </si>
  <si>
    <t>Baranda metálica escalera de incendios</t>
  </si>
  <si>
    <t>Terraza mirador terminación chapa labrada prepintada</t>
  </si>
  <si>
    <t>A04</t>
  </si>
  <si>
    <t>A05</t>
  </si>
  <si>
    <t>A06</t>
  </si>
  <si>
    <t>A07</t>
  </si>
  <si>
    <t>A09</t>
  </si>
  <si>
    <t>A11</t>
  </si>
  <si>
    <t>A12</t>
  </si>
  <si>
    <t>A13</t>
  </si>
  <si>
    <t>A14</t>
  </si>
  <si>
    <t>A15</t>
  </si>
  <si>
    <t>H02</t>
  </si>
  <si>
    <t>EQUIPAMIENTO</t>
  </si>
  <si>
    <t>OBRA: NUEVA SEDE UNIVERSITARIA PAYSANDÚ</t>
  </si>
  <si>
    <t xml:space="preserve">Instalaciones provisorias de agua ,luz y saneamiento </t>
  </si>
  <si>
    <t>IMPLANTACIÓN</t>
  </si>
  <si>
    <t>Nota: Todas las canalizaciones incluyen en el rubro el precio el zanjado, base de zanja, tapada y señalización además de los tendidos de los conductos. Incluye la conexión de los sistemas a la red existente.</t>
  </si>
  <si>
    <t>MOVIMIENTO DE SUELO</t>
  </si>
  <si>
    <t>Nota: el terreno se entrega en las condiciones constatadas por el Contratista en la Visita al sitio de las obras indicada en el Pliego.</t>
  </si>
  <si>
    <t>Excavaciones generales</t>
  </si>
  <si>
    <t>Modelado del terreno para lograr niveles de proyecto</t>
  </si>
  <si>
    <t>Remoción de pavimento en Terraza 1 sobre calle Solís</t>
  </si>
  <si>
    <t>Remoción de especies vegetales existentes y suelo vegetal</t>
  </si>
  <si>
    <t>2.1.6</t>
  </si>
  <si>
    <t>Pavimento de hormigón llaneado mecánicamente</t>
  </si>
  <si>
    <t>M02 muro albañilería interior-exterior</t>
  </si>
  <si>
    <t>M04 muro albañilería interior-interior</t>
  </si>
  <si>
    <t>Contrapiso de hormigón armado</t>
  </si>
  <si>
    <t>Pintura para exteriores latex superlavable</t>
  </si>
  <si>
    <t>Impermeabiliación horizontal sobre terreno</t>
  </si>
  <si>
    <t>Impermeabliación de cubierta y aleros completa</t>
  </si>
  <si>
    <t xml:space="preserve">Impermeabilización horizontal de muros </t>
  </si>
  <si>
    <t>Impermeabiliación vertical de muros</t>
  </si>
  <si>
    <t>Impermeabiliación cementicia tipo Superseal (antepechos y pretiles)</t>
  </si>
  <si>
    <t>Instalación eléctrica y lumínica (incluye tableros secundarios de locales, canalizaciones, cableados y luminarias)</t>
  </si>
  <si>
    <t>Herrería: puertas de locales de subestación y sala de tableros</t>
  </si>
  <si>
    <t>Herería: cercado de grupo electrógeno</t>
  </si>
  <si>
    <t>Extinción de incendio</t>
  </si>
  <si>
    <t>Detección y alarma de incendio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</si>
  <si>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</si>
  <si>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</si>
  <si>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</si>
  <si>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</si>
  <si>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</si>
  <si>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</si>
  <si>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</si>
  <si>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</si>
  <si>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</si>
  <si>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</si>
  <si>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</si>
  <si>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</si>
  <si>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Muros contención H.A. M03 interior-exterior</t>
  </si>
  <si>
    <t>Instalación eléctrica y lumínica (incluye tablero secundario de local, canalizaciones, cableados y luminarias)</t>
  </si>
  <si>
    <t>Puertas de tanques</t>
  </si>
  <si>
    <t xml:space="preserve">Herrería: puerta de local </t>
  </si>
  <si>
    <t>Reguera y desagüe interior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</si>
  <si>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</si>
  <si>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</si>
  <si>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</si>
  <si>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</si>
  <si>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</si>
  <si>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</si>
  <si>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</si>
  <si>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</si>
  <si>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</si>
  <si>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</si>
  <si>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</si>
  <si>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</si>
  <si>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r>
      <rPr>
        <b/>
        <sz val="12"/>
        <color indexed="8"/>
        <rFont val="Arial"/>
        <family val="2"/>
        <charset val="1"/>
      </rPr>
      <t>DEPÓSITOS DE RESERVA PLUVIALES /Espejos de agua (estanques)</t>
    </r>
    <r>
      <rPr>
        <sz val="12"/>
        <color indexed="10"/>
        <rFont val="Arial"/>
        <family val="2"/>
        <charset val="1"/>
      </rPr>
      <t xml:space="preserve"> </t>
    </r>
  </si>
  <si>
    <t xml:space="preserve">Muros contención H.A. </t>
  </si>
  <si>
    <t>Banco (asiento corrido) H.A.</t>
  </si>
  <si>
    <t>Impermeabilización</t>
  </si>
  <si>
    <t>Terminaciones de paramentos (protección hidrorepelente transparente mate para exteriores tipo sikaguard)</t>
  </si>
  <si>
    <t xml:space="preserve">Instalación lumínica </t>
  </si>
  <si>
    <t>2.5.4</t>
  </si>
  <si>
    <t>2.5.5</t>
  </si>
  <si>
    <t>2.5.6</t>
  </si>
  <si>
    <r>
      <rPr>
        <i/>
        <sz val="10"/>
        <rFont val="Arial"/>
        <family val="2"/>
      </rPr>
      <t xml:space="preserve">Nota: Incluye la pintura de cañerías según corresponda. Incluye valvulería, grampas, protecciones, sujeciones, sellados, accesorios necesarios y aislaciones, etc. </t>
    </r>
    <r>
      <rPr>
        <i/>
        <sz val="10"/>
        <color indexed="8"/>
        <rFont val="Arial"/>
        <family val="2"/>
      </rPr>
      <t>Incluye la conexión de los sistemas a la red existente.</t>
    </r>
  </si>
  <si>
    <t>Instalación de abastecimiento, acumulación y distribución de agua de perforación para servicios (cisternas, incendio, riego eventual)</t>
  </si>
  <si>
    <t>Perforación, incluyendo cateos, tramitación y permisos</t>
  </si>
  <si>
    <t>Equipo de presurización completo de abastecimiento de servicio</t>
  </si>
  <si>
    <t>Instalación de abastecimiento, acumulación y distribución de agua de lluvia (riego)</t>
  </si>
  <si>
    <t>Equipo de presurización completo de abastecimiento para riego</t>
  </si>
  <si>
    <t>2.6.1</t>
  </si>
  <si>
    <t>2.6.2</t>
  </si>
  <si>
    <t>2.6.3</t>
  </si>
  <si>
    <t>2.6.4</t>
  </si>
  <si>
    <t>2.6.1.1</t>
  </si>
  <si>
    <t>2.6.1.2</t>
  </si>
  <si>
    <t>2.6.1.3</t>
  </si>
  <si>
    <t>2.6.1.4</t>
  </si>
  <si>
    <t>2.6.1.5</t>
  </si>
  <si>
    <t>2.6.2.1</t>
  </si>
  <si>
    <t>2.6.2.2</t>
  </si>
  <si>
    <t>2.6.2.3</t>
  </si>
  <si>
    <t>2.6.2.4</t>
  </si>
  <si>
    <t>2.6.2.5</t>
  </si>
  <si>
    <t>2.6.3.1</t>
  </si>
  <si>
    <t>2.6.3.2</t>
  </si>
  <si>
    <t>2.6.3.3</t>
  </si>
  <si>
    <t>2.6.3.4</t>
  </si>
  <si>
    <t>Suministro e instalación de bocas de incendio equipadas Tipo 1 (25mm)</t>
  </si>
  <si>
    <t>Suministro e instalación de bocas de incendio equipadas Tipo 2 (45mm)</t>
  </si>
  <si>
    <t>Cañería y conexión de bomberos</t>
  </si>
  <si>
    <t>Suministro y colocación de extintores portátiles</t>
  </si>
  <si>
    <t>Suministro y colocación de señalización de incendio</t>
  </si>
  <si>
    <t>Pruebas, ensayos, curso de capacitación a usuarios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</si>
  <si>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</si>
  <si>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</si>
  <si>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</si>
  <si>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</si>
  <si>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</si>
  <si>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</si>
  <si>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</si>
  <si>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</si>
  <si>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2.6.4.1</t>
  </si>
  <si>
    <t>2.6.4.2</t>
  </si>
  <si>
    <t>2.6.4.3</t>
  </si>
  <si>
    <t>2.6.4.4</t>
  </si>
  <si>
    <t>2.6.4.5</t>
  </si>
  <si>
    <t>2.6.4.6</t>
  </si>
  <si>
    <t>2.6.4.7</t>
  </si>
  <si>
    <t>2.6.4.8</t>
  </si>
  <si>
    <t>2.6.4.9</t>
  </si>
  <si>
    <t>2.6.4.10</t>
  </si>
  <si>
    <t>2.6.4.11</t>
  </si>
  <si>
    <t>2.6.4.12</t>
  </si>
  <si>
    <t>2.6.4.13</t>
  </si>
  <si>
    <t>2.6.4.14</t>
  </si>
  <si>
    <t>2.6.4.15</t>
  </si>
  <si>
    <t>Reguera</t>
  </si>
  <si>
    <t>Zanjas y movimientos de tierra</t>
  </si>
  <si>
    <t>Tomas de desagüe pluviales</t>
  </si>
  <si>
    <t>Registros de desagüe pluviales</t>
  </si>
  <si>
    <t>Cañerías de desagües pluviales de PVC</t>
  </si>
  <si>
    <t>Canaletas</t>
  </si>
  <si>
    <t>2.8.1</t>
  </si>
  <si>
    <t>2.8.2</t>
  </si>
  <si>
    <t>2.8.3</t>
  </si>
  <si>
    <t>2.8.4</t>
  </si>
  <si>
    <t>2.8.5</t>
  </si>
  <si>
    <t>2.8.6</t>
  </si>
  <si>
    <t>Nota: Incluye todas las tareas necesarias para la correcta ejecución de la tarea</t>
  </si>
  <si>
    <t>Suministro de especies vegetales</t>
  </si>
  <si>
    <t xml:space="preserve">ABRIR RUBRADO </t>
  </si>
  <si>
    <t>Mantenimiento por un año</t>
  </si>
  <si>
    <t>Vereda calle Zorrilla – Loseta granítica 40*40 tipo Blangino 8 Vainillas color negro.</t>
  </si>
  <si>
    <t>Veredas calles Río Negro y Solís sector esquina con Zorrilla – Loseta granítica 40*40 tipo Blangino 8 Vainillas color negro.</t>
  </si>
  <si>
    <t>Tapiz vegetal (herbáceas, gramíneas, arbustivas y trepadoras - ver memoria de paisaje) sobre sustrato de tierra vegetal</t>
  </si>
  <si>
    <t>2.9.1</t>
  </si>
  <si>
    <t>2.9.2</t>
  </si>
  <si>
    <t>2.9.2.1</t>
  </si>
  <si>
    <t>2.9.3</t>
  </si>
  <si>
    <t>2.9.4</t>
  </si>
  <si>
    <t>2.9.4.1</t>
  </si>
  <si>
    <t>2.9.4.2</t>
  </si>
  <si>
    <t>2.9.5</t>
  </si>
  <si>
    <t>2.9.5.1</t>
  </si>
  <si>
    <t>2.9.5.2</t>
  </si>
  <si>
    <t>2.9.5.3</t>
  </si>
  <si>
    <t>Transformador Seco de 1250 kVA</t>
  </si>
  <si>
    <t>Celdas de Protección de MT</t>
  </si>
  <si>
    <t xml:space="preserve"> Trabajos en Media Tensión</t>
  </si>
  <si>
    <t>Grupo electrógeno con cabina insonorizada de 800 kW (potencia ESP)</t>
  </si>
  <si>
    <t>Trámites ante UTE: Trámite Definitivo / Planos de instalación de Enlace</t>
  </si>
  <si>
    <t>Puesta a tierra Artificial: PaT de la SSEE / PaT General de la instalación</t>
  </si>
  <si>
    <t>Varios: Medición de puesta a Tierra / Medición de tensión de toque y paso / Termografía del TGBT</t>
  </si>
  <si>
    <t>2.10.1</t>
  </si>
  <si>
    <t>2.10.1.1</t>
  </si>
  <si>
    <t>2.10.1.2</t>
  </si>
  <si>
    <t>2.10.1.3</t>
  </si>
  <si>
    <t>2.10.1.4</t>
  </si>
  <si>
    <t>2.10.1.5</t>
  </si>
  <si>
    <t>2.10.1.6</t>
  </si>
  <si>
    <t>2.10.1.7</t>
  </si>
  <si>
    <t>2.10.1.8</t>
  </si>
  <si>
    <t>2.10.2</t>
  </si>
  <si>
    <t>2.10.2.1</t>
  </si>
  <si>
    <t>2.10.2.2</t>
  </si>
  <si>
    <t>2.10.2.3</t>
  </si>
  <si>
    <t>2.10.2.4</t>
  </si>
  <si>
    <t>2.10.3</t>
  </si>
  <si>
    <t>2.10.3.1</t>
  </si>
  <si>
    <t>2.10.3.2</t>
  </si>
  <si>
    <t>2.10.3.3</t>
  </si>
  <si>
    <t>Fibra óptica para el funcionamiento de Edificio Zorrilla</t>
  </si>
  <si>
    <t>2.11.1</t>
  </si>
  <si>
    <t>2.11.2</t>
  </si>
  <si>
    <t>2.11.3</t>
  </si>
  <si>
    <t>Sistema de cimentación: bases, pilares y riostras de hormigón armado</t>
  </si>
  <si>
    <t xml:space="preserve">Pilares metálicos PMH 400x400mm pintados color blanco hasta NIVEL 3 inclusive (pintura fondo antióxido epoxi + intumescente + PU) </t>
  </si>
  <si>
    <t xml:space="preserve">Vigas metálicas VMH PPAL 400x500mm pintadas color blanco hasta NIVEL 3 inclusive (pintura fondo antióxido epoxi + intumescente + PU) </t>
  </si>
  <si>
    <t xml:space="preserve">Vigas metálicas VMH SEC 400x500mm pintadas color blancohasta NIVEL 3 inclusive (pintura fondo antióxido epoxi + intumescente + PU) </t>
  </si>
  <si>
    <t>Tensores metálicos TM 150x150mm pintados color blanco (pintura fondo antióxido epoxi + intumescente + PU)</t>
  </si>
  <si>
    <t>Vigas metálicas escaleras IPN 220 pintadas color blanco (pintura fondo antióxido epoxi + intumescente + PU)</t>
  </si>
  <si>
    <t>Junta de dilatación</t>
  </si>
  <si>
    <t>3.1.2</t>
  </si>
  <si>
    <t>3.1.3</t>
  </si>
  <si>
    <t>3.2.1</t>
  </si>
  <si>
    <t>3.2.2</t>
  </si>
  <si>
    <t>3.2.3</t>
  </si>
  <si>
    <t>3.2.4</t>
  </si>
  <si>
    <t>3.1.1.1</t>
  </si>
  <si>
    <t>3.1.1.2</t>
  </si>
  <si>
    <t>3.1.1.3</t>
  </si>
  <si>
    <t>3.1.1.4</t>
  </si>
  <si>
    <t>3.1.2.1</t>
  </si>
  <si>
    <t>3.1.2.2</t>
  </si>
  <si>
    <t>3.1.2.3</t>
  </si>
  <si>
    <t>3.1.2.4</t>
  </si>
  <si>
    <t>3.1.2.5</t>
  </si>
  <si>
    <t>3.1.2.6</t>
  </si>
  <si>
    <t>3.1.2.7</t>
  </si>
  <si>
    <t>Contrapiso armado exterior sobre terreno</t>
  </si>
  <si>
    <t>Contrapiso armado interior sobre terreno en planta baja</t>
  </si>
  <si>
    <t>Contrapiso armado de nivelación sobre losas de entrepisos</t>
  </si>
  <si>
    <t>Rellenos para lograr pendiente</t>
  </si>
  <si>
    <t>Nota: los pisos interiores incluyen las juntas requeridas en función del tipo de pavimento. Ver planilla de locales.</t>
  </si>
  <si>
    <t>Baldosa monolítica para interior 40x40cm tipo Compacto JB Blangino o calidad superior color negro</t>
  </si>
  <si>
    <t>Piso podotácticl 40x40 color negro</t>
  </si>
  <si>
    <t xml:space="preserve">Piedra partida granítica color gris en azotea </t>
  </si>
  <si>
    <t>Pavimento de explanada: Franjas de loseta granítica alternado con franja de sustrato vegetal</t>
  </si>
  <si>
    <t>3.3.1</t>
  </si>
  <si>
    <t>3.3.2</t>
  </si>
  <si>
    <t>3.3.3</t>
  </si>
  <si>
    <t>3.3.4</t>
  </si>
  <si>
    <t>3.3.5</t>
  </si>
  <si>
    <t>3.3.6</t>
  </si>
  <si>
    <t>Umbral del granito negro absoluto flameado</t>
  </si>
  <si>
    <t>3.4.1</t>
  </si>
  <si>
    <t>3.4.2</t>
  </si>
  <si>
    <t>Notas: Ver Detalles en planillas de muros y tabiques en Láminas de albañilería . Incluye todos los componentes.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</si>
  <si>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</si>
  <si>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</si>
  <si>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</si>
  <si>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</si>
  <si>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</si>
  <si>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</si>
  <si>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</si>
  <si>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</si>
  <si>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</si>
  <si>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</si>
  <si>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</si>
  <si>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Impermeabilización Hormigón visto (Sikaguard)</t>
  </si>
  <si>
    <t>Revestimiento mosaico 10x10 negro mate</t>
  </si>
  <si>
    <t>3.6</t>
  </si>
  <si>
    <t>3.6.1</t>
  </si>
  <si>
    <t>3.6.2</t>
  </si>
  <si>
    <t>3.6.3</t>
  </si>
  <si>
    <t>3.6.4</t>
  </si>
  <si>
    <t>Notas: Ver terminaciones indicadas en la planilla de locales. Procedimiento a realizarse de acuerdo a lo especificado en la memoria.</t>
  </si>
  <si>
    <t>Pintura poliuretánica para placa cementicia sobre base y finish coat</t>
  </si>
  <si>
    <t>3.7</t>
  </si>
  <si>
    <t>3.7.1</t>
  </si>
  <si>
    <t>3.7.2</t>
  </si>
  <si>
    <t>3.7.3</t>
  </si>
  <si>
    <t>3.7.4</t>
  </si>
  <si>
    <t>3.7.5</t>
  </si>
  <si>
    <t>Cierlorraso de placa de yeso con aislación acústica y enduido y pintado</t>
  </si>
  <si>
    <t>3.8</t>
  </si>
  <si>
    <t>3.8.1</t>
  </si>
  <si>
    <t>3.8.2</t>
  </si>
  <si>
    <t>3.9</t>
  </si>
  <si>
    <t>3.9.1</t>
  </si>
  <si>
    <t>Impermeabilización muros de hormigón armado</t>
  </si>
  <si>
    <t>Imperemeabilización cementicia tipo Superseal (antepechos y pretiles)</t>
  </si>
  <si>
    <t>Membrana tipo Tybek</t>
  </si>
  <si>
    <t>3.9.1.1</t>
  </si>
  <si>
    <t>3.9.1.2</t>
  </si>
  <si>
    <t>3.9.1.3</t>
  </si>
  <si>
    <t>3.9.1.4</t>
  </si>
  <si>
    <t>3.9.1.5</t>
  </si>
  <si>
    <t>3.9.1.6</t>
  </si>
  <si>
    <t>3.9.1.7</t>
  </si>
  <si>
    <t>3.9.2</t>
  </si>
  <si>
    <t>3.9.2.1</t>
  </si>
  <si>
    <t>3.9.3</t>
  </si>
  <si>
    <t>3.9.3.1</t>
  </si>
  <si>
    <t>Perfiles metálicos horizontal PHT1 PNC 120mm pintados color blanco</t>
  </si>
  <si>
    <t>Perfiles metálicos horizontal PHT2 PNC 120mm pintados color blanco</t>
  </si>
  <si>
    <t>Perfiles metálicos verticales PV1 tipo L de lados iguales 60mm pintados color blanco</t>
  </si>
  <si>
    <t>Perfiles metálicos verticales PV2 tipo T de lados iguales 60mm pintados color blanco</t>
  </si>
  <si>
    <t>Parasoles metálicos inclinados</t>
  </si>
  <si>
    <t>Toldos tipo Shade Screen inferior a 0,20 manejo manual (con previsión eléctrica para mecanización). NIVEL PB</t>
  </si>
  <si>
    <t>Toldos tipo Shade Screen inferior a 0,20 manejo manual (con previsión eléctrica para mecanización). NIVEL 1</t>
  </si>
  <si>
    <t>Toldos tipo Shade Screen inferior a 0,20 manejo manual (con previsión eléctrica para mecanización). NIVEL 2</t>
  </si>
  <si>
    <t>Toldos tipo Shade Screen inferior a 0,20 manejo manual (con previsión eléctrica para mecanización). NIVEL 3</t>
  </si>
  <si>
    <t>3.10</t>
  </si>
  <si>
    <t>3.10.1</t>
  </si>
  <si>
    <t>3.10.6</t>
  </si>
  <si>
    <t>3.10.2</t>
  </si>
  <si>
    <t>3.10.3</t>
  </si>
  <si>
    <t>3.10.4</t>
  </si>
  <si>
    <t>3.10.5</t>
  </si>
  <si>
    <t>3.10.7</t>
  </si>
  <si>
    <t>3.10.8</t>
  </si>
  <si>
    <t>3.10.9</t>
  </si>
  <si>
    <t>3.10.10</t>
  </si>
  <si>
    <t>3.10.11</t>
  </si>
  <si>
    <t>3.10.12</t>
  </si>
  <si>
    <t>3.10.13</t>
  </si>
  <si>
    <t>3.10.14</t>
  </si>
  <si>
    <t>Pérgola de aluminio color blanco JARDÍN  016 (con piezas inclinadas)</t>
  </si>
  <si>
    <t>Pérgola de aluminio color blanco JARDÍN central 015(con piezas inclinadas)</t>
  </si>
  <si>
    <t>Pérgola de aluminio color blanco JARDÍN 14 (con piezas inclinadas)</t>
  </si>
  <si>
    <t>JARDINES</t>
  </si>
  <si>
    <t>3.11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</si>
  <si>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</si>
  <si>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</si>
  <si>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</si>
  <si>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</si>
  <si>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</si>
  <si>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</si>
  <si>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</si>
  <si>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</si>
  <si>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3.12</t>
  </si>
  <si>
    <t>Escalera metálica semiabierta terminación chapa labrada prepintada</t>
  </si>
  <si>
    <t>Baranda metálica escalera semiabierta</t>
  </si>
  <si>
    <t>Baranda metálica circulaciones y terrazas</t>
  </si>
  <si>
    <t>3.12.1</t>
  </si>
  <si>
    <t>3.12.2</t>
  </si>
  <si>
    <t>3.12.3</t>
  </si>
  <si>
    <t>3.12.4</t>
  </si>
  <si>
    <t>3.12.5</t>
  </si>
  <si>
    <t>3.12.6</t>
  </si>
  <si>
    <t>Nota: Incluidos vidrios según el tipo, accesorios y herrajes. Todas las medidas serán rectificadas en obra. Ver planillas.</t>
  </si>
  <si>
    <t>A01A</t>
  </si>
  <si>
    <t>A01B</t>
  </si>
  <si>
    <t>A02A</t>
  </si>
  <si>
    <t>A02B</t>
  </si>
  <si>
    <t>A03A</t>
  </si>
  <si>
    <t>A03B</t>
  </si>
  <si>
    <t>A08A</t>
  </si>
  <si>
    <t>A08B</t>
  </si>
  <si>
    <t>A10A</t>
  </si>
  <si>
    <t>A10B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</si>
  <si>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</si>
  <si>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</si>
  <si>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</si>
  <si>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</si>
  <si>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</si>
  <si>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</si>
  <si>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</si>
  <si>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</si>
  <si>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</si>
  <si>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3.13.9</t>
  </si>
  <si>
    <t>3.13.10</t>
  </si>
  <si>
    <t>3.13.11</t>
  </si>
  <si>
    <t>3.13.12</t>
  </si>
  <si>
    <t>3.13.13</t>
  </si>
  <si>
    <t>3.13.14</t>
  </si>
  <si>
    <t>3.13.15</t>
  </si>
  <si>
    <t>3.13.16</t>
  </si>
  <si>
    <t>3.13.17</t>
  </si>
  <si>
    <t>3.13.18</t>
  </si>
  <si>
    <t>3.13.19</t>
  </si>
  <si>
    <t>3.13.20</t>
  </si>
  <si>
    <t>Nota: Nota: Incluye suministro y colocación de la abertura. Incluidos vidrios y madera según el tipo, accesorios y herrajes. Todas las medidas serán rectificadas en obra. Ver lamina Z_Al03.</t>
  </si>
  <si>
    <t>C01 Puerta</t>
  </si>
  <si>
    <t>C02 Puerta corrediza</t>
  </si>
  <si>
    <t>CARPINTERIA</t>
  </si>
  <si>
    <t>3.14</t>
  </si>
  <si>
    <t>3.14.1</t>
  </si>
  <si>
    <t>3.14.2</t>
  </si>
  <si>
    <t>Nota: Incluye suministro y colocación, accesorios y herrajes. Ver lamina Z_Al 03</t>
  </si>
  <si>
    <t>H01 Puerta cortafuego</t>
  </si>
  <si>
    <t>H03 Puerta salida azotea</t>
  </si>
  <si>
    <t>HERRERIA</t>
  </si>
  <si>
    <t>3.15</t>
  </si>
  <si>
    <t>3.15.1</t>
  </si>
  <si>
    <t>3.15.2</t>
  </si>
  <si>
    <t>3.15.3</t>
  </si>
  <si>
    <t>Nota: Nota: Incluye suministro y colocación de la abertura. Incluidos vidrios y madera según el tipo, accesorios y herrajes. Todas las medidas serán rectificadas en obra. Ver planillas.</t>
  </si>
  <si>
    <t>EQ01</t>
  </si>
  <si>
    <t>EQ02</t>
  </si>
  <si>
    <t>EQ02b</t>
  </si>
  <si>
    <t>EQ02c</t>
  </si>
  <si>
    <t>EQ03</t>
  </si>
  <si>
    <t>EQ04</t>
  </si>
  <si>
    <t>EQ05</t>
  </si>
  <si>
    <t>EQ06</t>
  </si>
  <si>
    <t>EQ07</t>
  </si>
  <si>
    <t>Mamparas cubículos SSHH</t>
  </si>
  <si>
    <t>Cortinas interiores Blackout y Screen con sistema único de movimiento. NIVEL PB</t>
  </si>
  <si>
    <t>Cortinas interiores Blackout y Screen con sistema único de movimiento. NIVEL 1</t>
  </si>
  <si>
    <t>Cortinas interiores Blackout y Screen con sistema único de movimiento. NIVEL 2</t>
  </si>
  <si>
    <t>Cortinas interiores Blackout y Screen con sistema único de movimiento. NIVEL 3</t>
  </si>
  <si>
    <t>Pizarrón blanco de cármica</t>
  </si>
  <si>
    <t>3.16</t>
  </si>
  <si>
    <t>3.16.1</t>
  </si>
  <si>
    <t>3.16.2</t>
  </si>
  <si>
    <t>3.16.3</t>
  </si>
  <si>
    <t>3.16.4</t>
  </si>
  <si>
    <t>3.16.5</t>
  </si>
  <si>
    <t>3.16.6</t>
  </si>
  <si>
    <t>3.16.7</t>
  </si>
  <si>
    <t>3.16.8</t>
  </si>
  <si>
    <t>3.16.9</t>
  </si>
  <si>
    <t>3.16.10</t>
  </si>
  <si>
    <t>3.16.11</t>
  </si>
  <si>
    <t>3.16.12</t>
  </si>
  <si>
    <t>3.16.13</t>
  </si>
  <si>
    <t>3.16.14</t>
  </si>
  <si>
    <t>3.16.15</t>
  </si>
  <si>
    <t>Nota: Incluye suministro y colocacion.Todas las medidas serán rectificadas en obra. Ver planillas.</t>
  </si>
  <si>
    <t>Sistema de vidrio de visión unidireccional (cámara Gesell)</t>
  </si>
  <si>
    <t>Vidrio de seguridad en Tesorería (PB)</t>
  </si>
  <si>
    <t>Espejos</t>
  </si>
  <si>
    <t>Abrir según tipos de espejos (en SSHH, y en  SSHH Accesibles)</t>
  </si>
  <si>
    <t xml:space="preserve">Cristales de divisorias interiores </t>
  </si>
  <si>
    <t>3.17</t>
  </si>
  <si>
    <t>VIDRIOS Y ESPEJOS</t>
  </si>
  <si>
    <t>Barras en SSHH de acceso universal</t>
  </si>
  <si>
    <t>Columnas de desagúe primarias y secundarias</t>
  </si>
  <si>
    <t>Piletas en tisanerías y locales</t>
  </si>
  <si>
    <t>Rejillas de desagüe de piso</t>
  </si>
  <si>
    <t>ACERO INOXIDABLE</t>
  </si>
  <si>
    <t>3.18</t>
  </si>
  <si>
    <t>3.18.1</t>
  </si>
  <si>
    <t>3.18.2</t>
  </si>
  <si>
    <t>3.18.3</t>
  </si>
  <si>
    <t>3.18.4</t>
  </si>
  <si>
    <t>3.18.5</t>
  </si>
  <si>
    <t>Mesada de granito en tisanerías</t>
  </si>
  <si>
    <t>Mesada de granito en SSHH</t>
  </si>
  <si>
    <t>PETREOS</t>
  </si>
  <si>
    <t>3.19</t>
  </si>
  <si>
    <t>3.19.1</t>
  </si>
  <si>
    <t>3.19.2</t>
  </si>
  <si>
    <t>AYUDAS SUBCONTRATOS</t>
  </si>
  <si>
    <t>Instalación sanitaria</t>
  </si>
  <si>
    <t>Instalación eléctrica</t>
  </si>
  <si>
    <t>Instalación de aire acondicionado</t>
  </si>
  <si>
    <t>Instalación de detección de incendios</t>
  </si>
  <si>
    <t>Instalación de sistema de protección contra descargas atmosféricas</t>
  </si>
  <si>
    <t>Sistema de seguridad</t>
  </si>
  <si>
    <t>Instalación de datos</t>
  </si>
  <si>
    <t>Ascensores</t>
  </si>
  <si>
    <t>Jardinería</t>
  </si>
  <si>
    <t>3.20</t>
  </si>
  <si>
    <t>3.20.1</t>
  </si>
  <si>
    <t>3.20.2</t>
  </si>
  <si>
    <t>3.20.3</t>
  </si>
  <si>
    <t>3.20.4</t>
  </si>
  <si>
    <t>3.20.5</t>
  </si>
  <si>
    <t>3.20.6</t>
  </si>
  <si>
    <t>3.20.7</t>
  </si>
  <si>
    <t>3.20.8</t>
  </si>
  <si>
    <t>3.20.9</t>
  </si>
  <si>
    <t>INSTALACIÓN SANITARIA</t>
  </si>
  <si>
    <t>Nota: Incluye la pintura de cañerías según corresponda. Incluye valvulería, grampas, protecciones, sujeciones, sellados, accesorios necesarios y aislaciones, etc. Incluye la conexión de los sistemas a la red existente.</t>
  </si>
  <si>
    <t>Instalación de desagüe y ventilación de primaria y secundaria</t>
  </si>
  <si>
    <t>Registros de desagües primarios</t>
  </si>
  <si>
    <t>Cañerías de desagües primarios ocultas de PVC</t>
  </si>
  <si>
    <t>Cañerías de desagües primarios vistas de acero inoxidable tipo Blucher</t>
  </si>
  <si>
    <t>Registros de desagües secundarios</t>
  </si>
  <si>
    <t>Cañerías de desagües secundarios ocultas de PVC</t>
  </si>
  <si>
    <t>Cañerías de desagües secundarios vistas de acero inoxidable tipo Blucher</t>
  </si>
  <si>
    <t>Cañerías y columnas de ventilación de PVC hasta salida al exterior, luego en fibrocemento</t>
  </si>
  <si>
    <t>Sombreretes</t>
  </si>
  <si>
    <t>Instalación de desagüe, almacenamiento y reutilización de pluviales</t>
  </si>
  <si>
    <t>Cañerías de desagües pluviales ocultas de PVC</t>
  </si>
  <si>
    <t>Cañerías de desagües pluviales vistas de acero inoxidable tipo Blucher</t>
  </si>
  <si>
    <t>Sistema de reutilización y almacenamiento de aguas (estanque)</t>
  </si>
  <si>
    <t>Equipo de presurización</t>
  </si>
  <si>
    <t>Instalación de desagüe de equipos de aire acondicionado</t>
  </si>
  <si>
    <t>Drenajes de equipos de aire acondicionado</t>
  </si>
  <si>
    <t>Cañerías de desagües de aires acondicionados vistas de acero inoxidable tipo Blucher</t>
  </si>
  <si>
    <t>Conexión a sistema de reutilización y almacenamiento de aguas (estanque)</t>
  </si>
  <si>
    <t>Instalación de abastecimiento y distribución de agua fría potable</t>
  </si>
  <si>
    <t>Instalaciones de distribución de agua fría potable de termofusión</t>
  </si>
  <si>
    <t>Instalación de abastecimiento y distribución de agua de servicio (cisternas)</t>
  </si>
  <si>
    <t>Instalaciones de distribución de agua de servicio de termofusión para cisternas</t>
  </si>
  <si>
    <t>Instalación de abastecimiento y distribución de agua de incendio</t>
  </si>
  <si>
    <t>Instalaciones de distribución de agua fría de servicio de acero ASTM A53 para incendio</t>
  </si>
  <si>
    <t>Instalaciones de distribución de agua fría de servicio de polietileno de alta densidad (PEAD) PE100 SDR11 para incendio</t>
  </si>
  <si>
    <t>Bocas de incendio equipadas</t>
  </si>
  <si>
    <t>Instalación de abastecimiento y distribución de agua de servicio (riego)</t>
  </si>
  <si>
    <t>Instalaciones de distribución de agua fría de servicio para riego en acero inoxidable (montantes aparentes)</t>
  </si>
  <si>
    <t>Derivación y distribución a jardineras en tubería flexible PE (riego por goteo)</t>
  </si>
  <si>
    <t xml:space="preserve">Llaves de paso y piezas especiales </t>
  </si>
  <si>
    <t>Artefactos sanitarios y accesorios</t>
  </si>
  <si>
    <t>Inodoros</t>
  </si>
  <si>
    <t>Inodoros para baños accesibles</t>
  </si>
  <si>
    <t>Tapas de inodoros plásticas de calidad industrial</t>
  </si>
  <si>
    <t>Cisternas de doble descarga</t>
  </si>
  <si>
    <t>Bachas</t>
  </si>
  <si>
    <t>Grifería</t>
  </si>
  <si>
    <t>Valvulería</t>
  </si>
  <si>
    <t>Suministrador de jabón</t>
  </si>
  <si>
    <t>Secador de manos</t>
  </si>
  <si>
    <t>Perchas</t>
  </si>
  <si>
    <t>Portarrollos de papel higiénico</t>
  </si>
  <si>
    <t>Piezas accesorias: sifones, colillas, tapajuntas, tornillos de sujeción de artefactos, válvulas</t>
  </si>
  <si>
    <t>3.21</t>
  </si>
  <si>
    <t>3.21.1</t>
  </si>
  <si>
    <t>3.21.1.1</t>
  </si>
  <si>
    <t>3.21.1.2</t>
  </si>
  <si>
    <t>3.21.1.3</t>
  </si>
  <si>
    <t>3.21.1.4</t>
  </si>
  <si>
    <t>3.21.1.5</t>
  </si>
  <si>
    <t>3.21.1.6</t>
  </si>
  <si>
    <t>3.21.1.7</t>
  </si>
  <si>
    <t>3.21.1.8</t>
  </si>
  <si>
    <t>3.21.1.9</t>
  </si>
  <si>
    <t>3.21.1.10</t>
  </si>
  <si>
    <t>3.21.2</t>
  </si>
  <si>
    <t>3.21.2.1</t>
  </si>
  <si>
    <t>3.21.2.2</t>
  </si>
  <si>
    <t>3.21.2.3</t>
  </si>
  <si>
    <t>3.21.2.4</t>
  </si>
  <si>
    <t>3.21.2.5</t>
  </si>
  <si>
    <t>3.21.2.6</t>
  </si>
  <si>
    <t>3.21.2.7</t>
  </si>
  <si>
    <t>3.21.3</t>
  </si>
  <si>
    <t>3.21.2.8</t>
  </si>
  <si>
    <t>3.21.3.1</t>
  </si>
  <si>
    <t>3.21.3.2</t>
  </si>
  <si>
    <t>3.21.3.3</t>
  </si>
  <si>
    <t>3.21.3.4</t>
  </si>
  <si>
    <t>3.21.4</t>
  </si>
  <si>
    <t>3.21.4.1</t>
  </si>
  <si>
    <t>3.21.4.2</t>
  </si>
  <si>
    <t>3.21.5</t>
  </si>
  <si>
    <t>3.21.5.1</t>
  </si>
  <si>
    <t>3.21.5.2</t>
  </si>
  <si>
    <t>3.21.6</t>
  </si>
  <si>
    <t>3.21.6.1</t>
  </si>
  <si>
    <t>3.21.6.2</t>
  </si>
  <si>
    <t>3.21.6.3</t>
  </si>
  <si>
    <t>3.21.6.4</t>
  </si>
  <si>
    <t>3.21.7</t>
  </si>
  <si>
    <t>3.21.7.1</t>
  </si>
  <si>
    <t>3.21.7.2</t>
  </si>
  <si>
    <t>3.21.7.3</t>
  </si>
  <si>
    <t>3.21.7.4</t>
  </si>
  <si>
    <t>3.21.8</t>
  </si>
  <si>
    <t>3.21.8.1</t>
  </si>
  <si>
    <t>3.21.8.2</t>
  </si>
  <si>
    <t>3.21.8.3</t>
  </si>
  <si>
    <t>3.21.8.4</t>
  </si>
  <si>
    <t>3.21.8.5</t>
  </si>
  <si>
    <t>3.21.8.6</t>
  </si>
  <si>
    <t>3.21.8.7</t>
  </si>
  <si>
    <t>3.21.8.8</t>
  </si>
  <si>
    <t>3.21.8.9</t>
  </si>
  <si>
    <t>3.21.8.10</t>
  </si>
  <si>
    <t>3.21.8.11</t>
  </si>
  <si>
    <t>3.21.8.12</t>
  </si>
  <si>
    <t>3.22</t>
  </si>
  <si>
    <t>INSTALACIÓN ELÉCTRICA</t>
  </si>
  <si>
    <t>Nota: Incluye suministro, montaje, conexionado, aislaciones y accesorios necesarios. Incluye la conexión de los sistemas a la red existente.</t>
  </si>
  <si>
    <t>General</t>
  </si>
  <si>
    <t>Acometida subterránea (zanjas y movimientos de tierra)</t>
  </si>
  <si>
    <t>Tableros</t>
  </si>
  <si>
    <t>Suministro e instalación de Tableros Secundarios</t>
  </si>
  <si>
    <t>Canalizaciones y bandejas</t>
  </si>
  <si>
    <t>Canalizaciones y bandejas para potencia</t>
  </si>
  <si>
    <t>Canalizaciones para iluminación</t>
  </si>
  <si>
    <t>Canalizaciones y bandejas para tensiones débiles</t>
  </si>
  <si>
    <t>Cableados</t>
  </si>
  <si>
    <t>Conductores de potencia</t>
  </si>
  <si>
    <t>Conductores de iluminación</t>
  </si>
  <si>
    <t>Conductores de tensiones débiles</t>
  </si>
  <si>
    <t>Cajas murales, registros, cajas en general, etc.</t>
  </si>
  <si>
    <t>Suministro e instalación de interruptores, tomacorrientes, plaquetas, etc.</t>
  </si>
  <si>
    <t>Sistema de puesta a tierra</t>
  </si>
  <si>
    <t xml:space="preserve">Suministro, montaje y conexión de todas las luminarias 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</si>
  <si>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</si>
  <si>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</si>
  <si>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</si>
  <si>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</si>
  <si>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</si>
  <si>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</si>
  <si>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</si>
  <si>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</si>
  <si>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</si>
  <si>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</si>
  <si>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</si>
  <si>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</si>
  <si>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L13</t>
  </si>
  <si>
    <t>LE01 exterior en explanada sobre calle Zorrilla</t>
  </si>
  <si>
    <t>LE03 exterior en estanque sobre jardín universitario</t>
  </si>
  <si>
    <t>LE04 exterior en muro de estanque</t>
  </si>
  <si>
    <t>Instalación para previsión de mecanización de toldos shade screen</t>
  </si>
  <si>
    <t>Instalación para previsión de mecanización de cortinas roller</t>
  </si>
  <si>
    <t>Pruebas, conexiones, puesta en marcha y regulaciones</t>
  </si>
  <si>
    <t>Trámites y gestiones ante UTE</t>
  </si>
  <si>
    <t>3.22.1</t>
  </si>
  <si>
    <t>3.22.1.2</t>
  </si>
  <si>
    <t>3.22.2</t>
  </si>
  <si>
    <t>3.22.2.1</t>
  </si>
  <si>
    <t>3.22.2.2</t>
  </si>
  <si>
    <t>3.22.3</t>
  </si>
  <si>
    <t>3.22.3.1</t>
  </si>
  <si>
    <t>3.22.3.2</t>
  </si>
  <si>
    <t>3.22.3.3</t>
  </si>
  <si>
    <t>3.22.4</t>
  </si>
  <si>
    <t>3.22.4.1</t>
  </si>
  <si>
    <t>3.22.4.2</t>
  </si>
  <si>
    <t>3.22.4.3</t>
  </si>
  <si>
    <t>3.22.5</t>
  </si>
  <si>
    <t>3.22.6</t>
  </si>
  <si>
    <t>3.22.7</t>
  </si>
  <si>
    <t>3.22.8</t>
  </si>
  <si>
    <t>3.22.8.1</t>
  </si>
  <si>
    <t>3.22.8.2</t>
  </si>
  <si>
    <t>3.22.8.3</t>
  </si>
  <si>
    <t>3.22.8.4</t>
  </si>
  <si>
    <t>3.22.8.5</t>
  </si>
  <si>
    <t>3.22.8.6</t>
  </si>
  <si>
    <t>3.22.8.7</t>
  </si>
  <si>
    <t>3.22.8.8</t>
  </si>
  <si>
    <t>3.22.8.9</t>
  </si>
  <si>
    <t>3.22.8.10</t>
  </si>
  <si>
    <t>3.22.8.11</t>
  </si>
  <si>
    <t>3.22.8.12</t>
  </si>
  <si>
    <t>3.22.8.13</t>
  </si>
  <si>
    <t>3.22.8.14</t>
  </si>
  <si>
    <t>3.22.8.15</t>
  </si>
  <si>
    <t>3.22.8.16</t>
  </si>
  <si>
    <t>3.22.9</t>
  </si>
  <si>
    <t>3.22.10</t>
  </si>
  <si>
    <t>3.22.11</t>
  </si>
  <si>
    <t>3.22.12</t>
  </si>
  <si>
    <t>3.23</t>
  </si>
  <si>
    <t>INSTALACIÓN TENSIONES DÉBILES – DATOS, TELEFONÍA, AUDIO Y VIDEO</t>
  </si>
  <si>
    <t>Canalizaciones de tensiones débiles</t>
  </si>
  <si>
    <t>Canalizaciones por tabiques</t>
  </si>
  <si>
    <t>Canalizaciones aparentes</t>
  </si>
  <si>
    <t>Bandejas metálicas</t>
  </si>
  <si>
    <t>Sistema de cableado estructurado de red local hasta todos los puntos</t>
  </si>
  <si>
    <t>Cajas murales para datos y telefonía, registros, cajas en general</t>
  </si>
  <si>
    <t xml:space="preserve">Terminales de tomas RJ45 en cada uno de esos puntos, compatibles con las cajas murales previstas </t>
  </si>
  <si>
    <t>Cableado terminal</t>
  </si>
  <si>
    <t>Patch cord armados en origen en la cantidad necesaria</t>
  </si>
  <si>
    <t>Racks de distribución</t>
  </si>
  <si>
    <t>Equipamientos activos</t>
  </si>
  <si>
    <t>Swtichs ethernet</t>
  </si>
  <si>
    <t>SPFs de fibra</t>
  </si>
  <si>
    <t>Router</t>
  </si>
  <si>
    <t>UPS</t>
  </si>
  <si>
    <t>Etiquetado de todos los puntos, y de su correspondencia en los racks</t>
  </si>
  <si>
    <t>Documentación del cableado, planos conformes a obra</t>
  </si>
  <si>
    <t>Seguridad</t>
  </si>
  <si>
    <t>Alarmas de seguridad y CCTV</t>
  </si>
  <si>
    <t>Otros accesorios necesarios para la instalación</t>
  </si>
  <si>
    <r>
      <t>C</t>
    </r>
    <r>
      <rPr>
        <b/>
        <sz val="16"/>
        <color indexed="8"/>
        <rFont val="Calibri"/>
        <family val="2"/>
        <scheme val="minor"/>
      </rPr>
      <t>ertificación de la instalación y todas los trabajos necesarios para su puesta en funcionamiento</t>
    </r>
  </si>
  <si>
    <r>
      <t xml:space="preserve">Nota: Incluye suministro, montaje, conexionado y accesorios necesarios. </t>
    </r>
    <r>
      <rPr>
        <i/>
        <sz val="12"/>
        <rFont val="Arial"/>
        <family val="2"/>
      </rPr>
      <t>Incluye la conexión de los sistemas a la red existente.</t>
    </r>
  </si>
  <si>
    <t>3.23.1</t>
  </si>
  <si>
    <t>3.23.2.1</t>
  </si>
  <si>
    <t>3.23.2.2</t>
  </si>
  <si>
    <t>3.23.3</t>
  </si>
  <si>
    <t>3.23.4</t>
  </si>
  <si>
    <t>3.23.4.1</t>
  </si>
  <si>
    <t>3.23.4.2</t>
  </si>
  <si>
    <t>3.23.5</t>
  </si>
  <si>
    <t>3.23.5.1</t>
  </si>
  <si>
    <t>3.23.6</t>
  </si>
  <si>
    <t>3.23.7</t>
  </si>
  <si>
    <t>3.23.7.1</t>
  </si>
  <si>
    <t>3.23.7.2</t>
  </si>
  <si>
    <t>3.23.7.3</t>
  </si>
  <si>
    <t>3.23.7.4</t>
  </si>
  <si>
    <t>3.23.8</t>
  </si>
  <si>
    <t>3.23.9</t>
  </si>
  <si>
    <t>3.23.10</t>
  </si>
  <si>
    <t>3.23.11</t>
  </si>
  <si>
    <t>3.23.11.1</t>
  </si>
  <si>
    <t>3.24</t>
  </si>
  <si>
    <t>3.25</t>
  </si>
  <si>
    <t>3.23.12</t>
  </si>
  <si>
    <t>3.23.13</t>
  </si>
  <si>
    <t xml:space="preserve">Notas: Incluye suministro, montaje, conexionado y accesorios necesarios. Las unidades exteriores ubicadas en los jardines estarán por encima de los 2m del nivel de piso terminado de cada nivel. </t>
  </si>
  <si>
    <t>Equipos (UI + UE)</t>
  </si>
  <si>
    <t>Split inverter de pared SP-22</t>
  </si>
  <si>
    <t>Split inverter de pared SP-45</t>
  </si>
  <si>
    <t>Split inverter de pared SP-60</t>
  </si>
  <si>
    <t>Split inverter de pared SP-75</t>
  </si>
  <si>
    <t>Circuito frigorífico</t>
  </si>
  <si>
    <t>Ventiladores (extracción e inyección)</t>
  </si>
  <si>
    <t>Ventilador axial de pared VE-1/PB</t>
  </si>
  <si>
    <t>Ventilador axial de pared VE-2/PB</t>
  </si>
  <si>
    <t>Ventilador axial de pared VE-3/PB</t>
  </si>
  <si>
    <t>Ventilador axial de pared VE-1/N1</t>
  </si>
  <si>
    <t>Ventilador axial de pared VE-2/N1</t>
  </si>
  <si>
    <t>Ventilador axial de pared VE-1/N2</t>
  </si>
  <si>
    <t>Ventilador axial de pared VE-2/N2</t>
  </si>
  <si>
    <t>Ventilador axial de pared VE-1/N3</t>
  </si>
  <si>
    <t>Ventilador axial de pared VE-2/N3</t>
  </si>
  <si>
    <t>Ventilador axial de pared con variador de frecuencia VE-3/N3</t>
  </si>
  <si>
    <t>Ventilador axial de pared con variador de frecuencia VE-4/N3</t>
  </si>
  <si>
    <t>Ventilador axial de pared VE-5/N3</t>
  </si>
  <si>
    <t>Ventilador axial de pared VE-6/N3</t>
  </si>
  <si>
    <t>Componentes de la instalación (ductos, cañerias, válvulas y accesorios, filtros, etc.)</t>
  </si>
  <si>
    <t>Servicio de mantenimiento preventivo durante el período de garantía</t>
  </si>
  <si>
    <t>Otros elementos necesarios para las instalaciones</t>
  </si>
  <si>
    <t>3.24.1</t>
  </si>
  <si>
    <t>3.24.1.1</t>
  </si>
  <si>
    <t>3.24.1.2</t>
  </si>
  <si>
    <t>3.24.1.3</t>
  </si>
  <si>
    <t>3.24.1.4</t>
  </si>
  <si>
    <t>3.24.2</t>
  </si>
  <si>
    <t>3.24.2.1</t>
  </si>
  <si>
    <t>3.24.3</t>
  </si>
  <si>
    <t>3.24.3.1</t>
  </si>
  <si>
    <t>3.24.3.2</t>
  </si>
  <si>
    <t>3.24.3.3</t>
  </si>
  <si>
    <t>3.24.3.4</t>
  </si>
  <si>
    <t>3.24.3.5</t>
  </si>
  <si>
    <t>3.24.3.6</t>
  </si>
  <si>
    <t>3.24.3.7</t>
  </si>
  <si>
    <t>3.24.3.8</t>
  </si>
  <si>
    <t>3.24.3.9</t>
  </si>
  <si>
    <t>3.24.3.10</t>
  </si>
  <si>
    <t>3.24.3.11</t>
  </si>
  <si>
    <t>3.24.3.12</t>
  </si>
  <si>
    <t>3.24.3.13</t>
  </si>
  <si>
    <t>3.24.4</t>
  </si>
  <si>
    <t>3.24.5</t>
  </si>
  <si>
    <t>3.24.6</t>
  </si>
  <si>
    <t>3.24.7</t>
  </si>
  <si>
    <t>INSTALACIÓN ACONDICIONAMIENTO TÉRMICO Y VENTILACIÓN</t>
  </si>
  <si>
    <t>SISTEMA DE DETECCIÓN, ALARMA Y EXTINCIÓN DE INCENDIO</t>
  </si>
  <si>
    <t>Nota: Incluye suministro, montaje, conexionado, protección y accesorios necesarios.</t>
  </si>
  <si>
    <t>Sistema de extinción de incendios</t>
  </si>
  <si>
    <t>Extintor con carga de dióxido de carbono (CO2) 3.5kg</t>
  </si>
  <si>
    <t>Extintor con carga de polvo químico seco ABC 4kg</t>
  </si>
  <si>
    <t>Sistema de detección y alarma de incendio</t>
  </si>
  <si>
    <t>Detectores de humo</t>
  </si>
  <si>
    <t>Detectores de temperatura</t>
  </si>
  <si>
    <t>Bases para detectores</t>
  </si>
  <si>
    <t>Pulsadores manuales de alarma</t>
  </si>
  <si>
    <t>Sirenas con luces</t>
  </si>
  <si>
    <t>Central de incendio (incluyendo gabinete y accesorios para montaje e instalación)</t>
  </si>
  <si>
    <t>Canalizaciones y accesorios</t>
  </si>
  <si>
    <t>Cableados y accesorios</t>
  </si>
  <si>
    <t>Baterías de respaldo</t>
  </si>
  <si>
    <t>Registros de acceso a cielorraso</t>
  </si>
  <si>
    <t>Otros elementos necesarios de la instalación (módulos, gateway, fuentes, etc.)</t>
  </si>
  <si>
    <t>Señalización de pulsadores de acuerdo a IT10 DNB</t>
  </si>
  <si>
    <t>Capacitación al personal de vigilancia</t>
  </si>
  <si>
    <t>Planos y documentación conforme a obra</t>
  </si>
  <si>
    <t>Firma técnica (formularios F1B, F2B DNB)</t>
  </si>
  <si>
    <t>Servicio de mantenimiento durante el período de garantía</t>
  </si>
  <si>
    <t>Luminaria para señalizar salidas iluminada permanentemente</t>
  </si>
  <si>
    <t>Luminaria de emergencia autónoma</t>
  </si>
  <si>
    <t>Puertas cortafuego 120 minutos</t>
  </si>
  <si>
    <t>3.25.1</t>
  </si>
  <si>
    <t>3.25.1.1</t>
  </si>
  <si>
    <t>3.25.1.2</t>
  </si>
  <si>
    <t>3.25.1.3</t>
  </si>
  <si>
    <t>3.25.1.4</t>
  </si>
  <si>
    <t>3.25.2</t>
  </si>
  <si>
    <t>3.25.2.1</t>
  </si>
  <si>
    <t>3.25.2.2</t>
  </si>
  <si>
    <t>3.25.2.3</t>
  </si>
  <si>
    <t>3.25.2.4</t>
  </si>
  <si>
    <t>3.25.2.5</t>
  </si>
  <si>
    <t>3.25.2.6</t>
  </si>
  <si>
    <t>3.25.2.7</t>
  </si>
  <si>
    <t>3.25.2.8</t>
  </si>
  <si>
    <t>3.25.2.9</t>
  </si>
  <si>
    <t>3.25.2.10</t>
  </si>
  <si>
    <t>3.25.2.11</t>
  </si>
  <si>
    <t>3.25.2.12</t>
  </si>
  <si>
    <t>3.25.3</t>
  </si>
  <si>
    <t>3.25.4</t>
  </si>
  <si>
    <t>3.25.5</t>
  </si>
  <si>
    <t>3.25.6</t>
  </si>
  <si>
    <t>3.25.7</t>
  </si>
  <si>
    <t>3.25.8</t>
  </si>
  <si>
    <t>3.25.9</t>
  </si>
  <si>
    <t>3.25.10</t>
  </si>
  <si>
    <t>3.26</t>
  </si>
  <si>
    <t>INSTALACIÓN SISTEMA DE PROTECCIÓN CONTRA DESCARGAS ATMOSFÉRICAS</t>
  </si>
  <si>
    <t>Sistema de captación</t>
  </si>
  <si>
    <t>Pararrayos tipo punta Franklin</t>
  </si>
  <si>
    <t>Bajadas</t>
  </si>
  <si>
    <t>Puntos de inspección</t>
  </si>
  <si>
    <t>Cámara 40x40cm</t>
  </si>
  <si>
    <t>Jabalina tipo copperweld (acero revestido con capa de cobre) de 5/8"x3m</t>
  </si>
  <si>
    <t>Protecciones contra sobretensiones</t>
  </si>
  <si>
    <t>Protección de instalación de fuerza</t>
  </si>
  <si>
    <t>Protección para conexiones de señales de corrientes débiles</t>
  </si>
  <si>
    <t>3.26.1</t>
  </si>
  <si>
    <t>3.26.2</t>
  </si>
  <si>
    <t>3.26.3</t>
  </si>
  <si>
    <t>3.26.3.1</t>
  </si>
  <si>
    <t>3.26.4</t>
  </si>
  <si>
    <t>3.26.4.1</t>
  </si>
  <si>
    <t>3.26.5</t>
  </si>
  <si>
    <t>3.26.5.1</t>
  </si>
  <si>
    <t>3.26.5.2</t>
  </si>
  <si>
    <t>3.26.6</t>
  </si>
  <si>
    <t>3.27</t>
  </si>
  <si>
    <t xml:space="preserve">INSTALACIONES MECANICAS </t>
  </si>
  <si>
    <t>Suministro e instalación de ascensor accesible</t>
  </si>
  <si>
    <t>3.27.1</t>
  </si>
  <si>
    <t>3.27.2</t>
  </si>
  <si>
    <t>3.27.3</t>
  </si>
  <si>
    <t>GENERALES DE OBRA</t>
  </si>
  <si>
    <t>Limpieza final de obra</t>
  </si>
  <si>
    <t>Retiros de tierra y escombros</t>
  </si>
  <si>
    <t>Prevencionista</t>
  </si>
  <si>
    <t>Vigilancia y seguridad en obra</t>
  </si>
  <si>
    <t>3.28</t>
  </si>
  <si>
    <t>3.28.1</t>
  </si>
  <si>
    <t>3.28.2</t>
  </si>
  <si>
    <t>3.28.3</t>
  </si>
  <si>
    <t>3.28.4</t>
  </si>
  <si>
    <t>3.28.5</t>
  </si>
  <si>
    <t>PROYECTO DE DETALLE - PLANOS Y DEMÁS ESTUDIOS TÉCNICOS</t>
  </si>
  <si>
    <t>3.29</t>
  </si>
  <si>
    <t>Proyecto Ejecutivo a partir del APL entregado - Proyecto de todas las técnicas y detallamiento</t>
  </si>
  <si>
    <t>Permiso de Obra y Habilitaciones</t>
  </si>
  <si>
    <t>Planos conformes a obra, documentación adicional, manual de uso y mantenimiento - De todas las técnicas</t>
  </si>
  <si>
    <t>3.29.1</t>
  </si>
  <si>
    <t>3.29.2</t>
  </si>
  <si>
    <t>3.29.3</t>
  </si>
  <si>
    <t>ELEMENTOS INSTITUCIONALES</t>
  </si>
  <si>
    <t>Cartel institucional</t>
  </si>
  <si>
    <t>Mástiles</t>
  </si>
  <si>
    <t>Escudo Nacional</t>
  </si>
  <si>
    <t>3.30</t>
  </si>
  <si>
    <t>3.30.1</t>
  </si>
  <si>
    <t>3.30.2</t>
  </si>
  <si>
    <t>3.30.3</t>
  </si>
  <si>
    <t xml:space="preserve">RUBRADO BÁSICO </t>
  </si>
  <si>
    <t>2. De incorporarse nuevos Rubros que el proponente entienda no contemplados en el APL y que deben incluirse, los mismos se incluirán al final del capítulo correspondiente.</t>
  </si>
  <si>
    <t>3. De no corresponder un rubro se indicará metraje igual a 0 sin eliminarlo y cotizando el precio unitario.</t>
  </si>
  <si>
    <t>4. Incluir el Monto Imponible por rubro.</t>
  </si>
  <si>
    <t>RUBRADO COMPLEMENTARIO</t>
  </si>
  <si>
    <t>Pilares metálicos PMH 400x400mm pintados color blanco NIVEL 4 (pintados con fondo antióxido epoxi + intumescente +PU)</t>
  </si>
  <si>
    <t>Vigas metálicas VMH PPAL 400x500mm pintadas color blanco NIVEL 4 (pintados con fondo antióxido epoxi + intumescente +PU)</t>
  </si>
  <si>
    <t>Vigas metálicas VMH SEC 400x500mm pintadas color blanco NIVEL 4 (pintados con fondo antióxido epoxi + intumescente +PU)</t>
  </si>
  <si>
    <t>Mecanización de toldos Shade Screen</t>
  </si>
  <si>
    <t>CUBIERTA JARDÍN</t>
  </si>
  <si>
    <t>Cubierta de policarbonato sobre patios</t>
  </si>
  <si>
    <t>Mecanización cortinas tipo roller</t>
  </si>
  <si>
    <t>Instalaciones suspendidas insonoras tipo ACUSTIK de Saladillo o equivalente</t>
  </si>
  <si>
    <t>3.5.1.1</t>
  </si>
  <si>
    <t>INSTALACIONES MECÁNICAS</t>
  </si>
  <si>
    <t xml:space="preserve">Segundo ascensor accesible </t>
  </si>
  <si>
    <t>Instalaciones provisorias OSE. Incluye costos de conexión</t>
  </si>
  <si>
    <t>Instalaciones provisorias, UTE. Incluye costos de conexión</t>
  </si>
  <si>
    <t>Instalaciones provisorias de fibra óptica. Incluye costos de conexión</t>
  </si>
  <si>
    <t>Instalaciones provisorias de saneamiento. Incluye costos de conexión</t>
  </si>
  <si>
    <t>1.9</t>
  </si>
  <si>
    <t>1.10</t>
  </si>
  <si>
    <t>1.11</t>
  </si>
  <si>
    <t>Ensayos de hormigón</t>
  </si>
  <si>
    <t>2.4.21</t>
  </si>
  <si>
    <t>2.5.7</t>
  </si>
  <si>
    <t>3.1.1.5</t>
  </si>
  <si>
    <t>3.13.21</t>
  </si>
  <si>
    <t>Pruebas hidráulicas en todas las aberturas</t>
  </si>
  <si>
    <t>3.17.1</t>
  </si>
  <si>
    <t>3.17.2</t>
  </si>
  <si>
    <t>3.17.3</t>
  </si>
  <si>
    <t>3.17.4</t>
  </si>
  <si>
    <t>3.22.1.1</t>
  </si>
  <si>
    <t>3.23.2</t>
  </si>
  <si>
    <t>3.28.6</t>
  </si>
  <si>
    <t>3.28.7</t>
  </si>
  <si>
    <t>Capataz</t>
  </si>
  <si>
    <t>Director de obra</t>
  </si>
  <si>
    <t>Consumos provisorios OSE</t>
  </si>
  <si>
    <t>Consumos provisorios UTE</t>
  </si>
  <si>
    <t>Consumos provisorios fibra óptica</t>
  </si>
  <si>
    <t>3.28.8</t>
  </si>
  <si>
    <t>3.28.9</t>
  </si>
  <si>
    <t>$ MONTO IMPONIBLE UNITARIO</t>
  </si>
  <si>
    <t xml:space="preserve">La oferta debe incluir la totalidad de los trabajos necesarios para la completa ejecución del proyecto licitado.
</t>
  </si>
  <si>
    <t>LLAMADO Nº 1/2024 FIDEICOMISO UDELAR</t>
  </si>
  <si>
    <t>5. En los rubros donde se indique ABRIR RUBRADO el oferente deberá desglosar en los distintos tipos o rubros que lo integran. No se admiten Rubros globales en ese caso.</t>
  </si>
  <si>
    <t>6. El oferente es responsable del correcto funcionamiento de las fórmulas.</t>
  </si>
  <si>
    <t xml:space="preserve">1. El oferente presentará el rubrado en este orden. </t>
  </si>
  <si>
    <t>CIFRAS PARA COMPARACIÓN DE OFERTAS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</si>
</sst>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  <charset val="1"/>
    </font>
    <font>
      <sz val="12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2"/>
      <color indexed="8"/>
      <name val="Arial"/>
      <family val="2"/>
      <charset val="1"/>
    </font>
    <font>
      <sz val="12"/>
      <color indexed="10"/>
      <name val="Arial"/>
      <family val="2"/>
      <charset val="1"/>
    </font>
    <font>
      <i/>
      <sz val="10"/>
      <name val="Arial"/>
      <family val="2"/>
    </font>
    <font>
      <b/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i/>
      <sz val="11"/>
      <name val="Arial"/>
      <family val="2"/>
    </font>
    <font>
      <i/>
      <sz val="12"/>
      <name val="Arial"/>
      <family val="2"/>
    </font>
    <font>
      <i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i/>
      <sz val="14"/>
      <name val="Arial"/>
      <family val="2"/>
    </font>
    <font>
      <i/>
      <sz val="11"/>
      <color indexed="8"/>
      <name val="Arial"/>
      <family val="2"/>
    </font>
    <font>
      <i/>
      <sz val="12"/>
      <color indexed="8"/>
      <name val="Arial"/>
      <family val="2"/>
      <charset val="1"/>
    </font>
    <font>
      <b/>
      <sz val="16"/>
      <name val="Calibri"/>
      <family val="2"/>
      <scheme val="minor"/>
    </font>
    <font>
      <i/>
      <sz val="14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20"/>
      <color indexed="8"/>
      <name val="Calibri"/>
      <family val="2"/>
      <charset val="1"/>
    </font>
    <font>
      <sz val="14"/>
      <color indexed="8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D9D9D9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/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7" fillId="0" borderId="0"/>
  </cellStyleXfs>
  <cellXfs count="14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165" fontId="23" fillId="0" borderId="0" xfId="10" applyNumberFormat="1" applyFont="1" applyAlignment="1">
      <alignment horizontal="right" vertical="top" indent="1" shrinkToFit="1"/>
    </xf>
    <xf numFmtId="164" fontId="19" fillId="0" borderId="0" xfId="0" applyNumberFormat="1" applyFont="1" applyAlignment="1">
      <alignment horizontal="left" vertical="center" wrapText="1"/>
    </xf>
    <xf numFmtId="0" fontId="26" fillId="0" borderId="15" xfId="11" applyFont="1" applyBorder="1"/>
    <xf numFmtId="0" fontId="25" fillId="0" borderId="15" xfId="0" applyFont="1" applyBorder="1"/>
    <xf numFmtId="0" fontId="26" fillId="0" borderId="15" xfId="0" applyFont="1" applyBorder="1"/>
    <xf numFmtId="0" fontId="30" fillId="0" borderId="16" xfId="6" applyFont="1" applyBorder="1"/>
    <xf numFmtId="0" fontId="31" fillId="0" borderId="16" xfId="6" applyFont="1" applyBorder="1"/>
    <xf numFmtId="0" fontId="33" fillId="0" borderId="16" xfId="6" applyFont="1" applyBorder="1" applyAlignment="1">
      <alignment wrapText="1"/>
    </xf>
    <xf numFmtId="0" fontId="6" fillId="4" borderId="8" xfId="0" applyFont="1" applyFill="1" applyBorder="1" applyAlignment="1">
      <alignment horizontal="center" vertical="center" wrapText="1"/>
    </xf>
    <xf numFmtId="0" fontId="33" fillId="0" borderId="16" xfId="6" applyFont="1" applyBorder="1"/>
    <xf numFmtId="0" fontId="34" fillId="0" borderId="16" xfId="6" applyFont="1" applyBorder="1"/>
    <xf numFmtId="0" fontId="15" fillId="0" borderId="0" xfId="6"/>
    <xf numFmtId="0" fontId="36" fillId="0" borderId="0" xfId="0" applyFont="1" applyAlignment="1">
      <alignment horizontal="left" wrapText="1"/>
    </xf>
    <xf numFmtId="0" fontId="37" fillId="0" borderId="16" xfId="6" applyFont="1" applyBorder="1"/>
    <xf numFmtId="0" fontId="38" fillId="0" borderId="16" xfId="6" applyFont="1" applyBorder="1"/>
    <xf numFmtId="0" fontId="6" fillId="4" borderId="10" xfId="0" applyFont="1" applyFill="1" applyBorder="1" applyAlignment="1">
      <alignment horizontal="left" wrapText="1"/>
    </xf>
    <xf numFmtId="0" fontId="6" fillId="4" borderId="10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left" wrapText="1"/>
    </xf>
    <xf numFmtId="164" fontId="6" fillId="4" borderId="7" xfId="0" applyNumberFormat="1" applyFont="1" applyFill="1" applyBorder="1" applyAlignment="1">
      <alignment horizontal="center" vertical="center" wrapText="1"/>
    </xf>
    <xf numFmtId="10" fontId="6" fillId="4" borderId="9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41" fillId="0" borderId="16" xfId="6" applyFont="1" applyBorder="1"/>
    <xf numFmtId="0" fontId="42" fillId="0" borderId="16" xfId="6" applyFont="1" applyBorder="1"/>
    <xf numFmtId="0" fontId="30" fillId="0" borderId="0" xfId="6" applyFont="1"/>
    <xf numFmtId="0" fontId="43" fillId="0" borderId="0" xfId="0" applyFont="1" applyAlignment="1">
      <alignment horizontal="left" wrapText="1"/>
    </xf>
    <xf numFmtId="0" fontId="44" fillId="0" borderId="16" xfId="6" applyFont="1" applyBorder="1"/>
    <xf numFmtId="0" fontId="45" fillId="0" borderId="16" xfId="6" applyFont="1" applyBorder="1"/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left"/>
    </xf>
    <xf numFmtId="0" fontId="33" fillId="0" borderId="0" xfId="0" applyFont="1" applyAlignment="1">
      <alignment horizontal="left" wrapText="1"/>
    </xf>
    <xf numFmtId="0" fontId="47" fillId="0" borderId="16" xfId="6" applyFont="1" applyBorder="1" applyAlignment="1">
      <alignment wrapText="1"/>
    </xf>
    <xf numFmtId="0" fontId="4" fillId="6" borderId="9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9" fillId="0" borderId="16" xfId="6" applyFont="1" applyBorder="1"/>
    <xf numFmtId="0" fontId="49" fillId="0" borderId="17" xfId="6" applyFont="1" applyBorder="1"/>
    <xf numFmtId="0" fontId="34" fillId="0" borderId="18" xfId="6" applyFont="1" applyBorder="1" applyAlignment="1">
      <alignment horizontal="center"/>
    </xf>
    <xf numFmtId="0" fontId="34" fillId="0" borderId="19" xfId="6" applyFont="1" applyBorder="1"/>
    <xf numFmtId="0" fontId="34" fillId="0" borderId="20" xfId="6" applyFont="1" applyBorder="1" applyAlignment="1">
      <alignment horizontal="center"/>
    </xf>
    <xf numFmtId="0" fontId="50" fillId="0" borderId="0" xfId="6" applyFont="1" applyAlignment="1">
      <alignment horizontal="left"/>
    </xf>
    <xf numFmtId="0" fontId="29" fillId="0" borderId="11" xfId="6" applyFont="1" applyBorder="1"/>
    <xf numFmtId="0" fontId="29" fillId="0" borderId="13" xfId="6" applyFont="1" applyBorder="1"/>
    <xf numFmtId="0" fontId="50" fillId="0" borderId="1" xfId="6" applyFont="1" applyBorder="1" applyAlignment="1">
      <alignment horizontal="left"/>
    </xf>
    <xf numFmtId="0" fontId="50" fillId="0" borderId="2" xfId="6" applyFont="1" applyBorder="1" applyAlignment="1">
      <alignment horizontal="left"/>
    </xf>
    <xf numFmtId="0" fontId="29" fillId="0" borderId="4" xfId="6" applyFont="1" applyBorder="1"/>
    <xf numFmtId="0" fontId="29" fillId="0" borderId="14" xfId="6" applyFont="1" applyBorder="1"/>
    <xf numFmtId="0" fontId="37" fillId="0" borderId="0" xfId="6" applyFont="1"/>
    <xf numFmtId="0" fontId="6" fillId="0" borderId="0" xfId="0" applyFont="1" applyAlignment="1">
      <alignment horizontal="center" vertical="center" wrapText="1"/>
    </xf>
    <xf numFmtId="164" fontId="19" fillId="2" borderId="0" xfId="1" applyNumberFormat="1" applyFont="1" applyFill="1" applyBorder="1" applyAlignment="1" applyProtection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50" fillId="0" borderId="1" xfId="6" applyFont="1" applyBorder="1" applyAlignment="1">
      <alignment horizontal="left"/>
    </xf>
    <xf numFmtId="0" fontId="50" fillId="0" borderId="0" xfId="6" applyFont="1" applyAlignment="1">
      <alignment horizontal="left"/>
    </xf>
    <xf numFmtId="0" fontId="50" fillId="0" borderId="2" xfId="6" applyFont="1" applyBorder="1" applyAlignment="1">
      <alignment horizontal="left"/>
    </xf>
    <xf numFmtId="2" fontId="4" fillId="0" borderId="0" xfId="0" applyNumberFormat="1" applyFont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</cellXfs>
  <cellStyles count="12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Normal 3" xfId="11" xr:uid="{CC3A563F-B9F4-4562-8853-D848066FF67A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55"/>
  <sheetViews>
    <sheetView showGridLines="0" tabSelected="1" topLeftCell="A4" zoomScale="60" zoomScaleNormal="60" workbookViewId="0">
      <pane ySplit="2556" topLeftCell="A705"/>
      <selection activeCell="A23" sqref="A23"/>
      <selection pane="bottomLeft" activeCell="A755" sqref="A755:B755"/>
    </sheetView>
  </sheetViews>
  <sheetFormatPr baseColWidth="10" defaultColWidth="11.44140625" defaultRowHeight="14.4"/>
  <cols>
    <col min="1" max="1" width="18.109375" customWidth="1"/>
    <col min="2" max="2" width="185.6640625" customWidth="1"/>
    <col min="3" max="3" width="17.109375" customWidth="1"/>
    <col min="4" max="4" width="14.109375" style="31" customWidth="1"/>
    <col min="5" max="5" width="28.109375" customWidth="1"/>
    <col min="6" max="6" width="31" customWidth="1"/>
    <col min="7" max="9" width="30.6640625" customWidth="1"/>
    <col min="10" max="10" width="18.44140625" customWidth="1"/>
    <col min="11" max="11" width="24" customWidth="1"/>
  </cols>
  <sheetData>
    <row r="1" spans="1:9">
      <c r="G1" s="3"/>
      <c r="H1" s="3"/>
      <c r="I1" s="3"/>
    </row>
    <row r="2" spans="1:9" ht="17.399999999999999">
      <c r="A2" s="26"/>
      <c r="B2" s="2"/>
      <c r="G2" s="3"/>
      <c r="H2" s="3"/>
      <c r="I2" s="3"/>
    </row>
    <row r="3" spans="1:9" ht="31.5" customHeight="1">
      <c r="A3" s="125" t="s">
        <v>0</v>
      </c>
      <c r="B3" s="125"/>
      <c r="C3" s="124" t="s">
        <v>1</v>
      </c>
      <c r="D3" s="124"/>
      <c r="E3" s="124"/>
      <c r="F3" s="124"/>
      <c r="G3" s="124"/>
      <c r="H3" s="124"/>
      <c r="I3" s="124"/>
    </row>
    <row r="4" spans="1:9" ht="17.399999999999999">
      <c r="A4" s="27"/>
      <c r="B4" s="25"/>
      <c r="G4" s="3"/>
      <c r="H4" s="3"/>
      <c r="I4" s="3"/>
    </row>
    <row r="5" spans="1:9" ht="17.399999999999999">
      <c r="A5" s="26" t="s">
        <v>1062</v>
      </c>
      <c r="B5" s="2"/>
      <c r="G5" s="3"/>
      <c r="H5" s="3"/>
      <c r="I5" s="3"/>
    </row>
    <row r="6" spans="1:9" ht="21">
      <c r="A6" s="28"/>
      <c r="B6" s="2"/>
      <c r="G6" s="3"/>
      <c r="H6" s="3"/>
      <c r="I6" s="3"/>
    </row>
    <row r="7" spans="1:9" ht="17.399999999999999">
      <c r="A7" s="26" t="s">
        <v>2</v>
      </c>
      <c r="B7" s="6"/>
      <c r="G7" s="3"/>
      <c r="H7" s="3"/>
      <c r="I7" s="3"/>
    </row>
    <row r="8" spans="1:9" ht="17.399999999999999">
      <c r="A8" s="26"/>
      <c r="B8" s="6"/>
      <c r="G8" s="3"/>
      <c r="H8" s="3"/>
      <c r="I8" s="3"/>
    </row>
    <row r="9" spans="1:9" ht="17.399999999999999">
      <c r="A9" s="26" t="s">
        <v>3</v>
      </c>
      <c r="B9" s="6"/>
      <c r="G9" s="3"/>
      <c r="H9" s="3"/>
      <c r="I9" s="3"/>
    </row>
    <row r="10" spans="1:9" ht="18" thickBot="1">
      <c r="A10" s="26"/>
      <c r="B10" s="6"/>
      <c r="G10" s="3"/>
      <c r="H10" s="3"/>
      <c r="I10" s="3"/>
    </row>
    <row r="11" spans="1:9" ht="25.8">
      <c r="A11" s="108" t="s">
        <v>1016</v>
      </c>
      <c r="B11" s="109"/>
      <c r="C11" s="113"/>
      <c r="D11" s="114"/>
      <c r="G11" s="3"/>
      <c r="H11" s="3"/>
      <c r="I11" s="3"/>
    </row>
    <row r="12" spans="1:9" ht="17.399999999999999">
      <c r="A12" s="142"/>
      <c r="B12" s="143"/>
      <c r="C12" s="143"/>
      <c r="D12" s="144"/>
      <c r="G12" s="3"/>
      <c r="H12" s="3"/>
      <c r="I12" s="3"/>
    </row>
    <row r="13" spans="1:9" ht="17.399999999999999">
      <c r="A13" s="142" t="s">
        <v>1065</v>
      </c>
      <c r="B13" s="143"/>
      <c r="C13" s="143"/>
      <c r="D13" s="144"/>
      <c r="G13" s="3"/>
      <c r="H13" s="3"/>
      <c r="I13" s="3"/>
    </row>
    <row r="14" spans="1:9" ht="17.399999999999999">
      <c r="A14" s="142" t="s">
        <v>1017</v>
      </c>
      <c r="B14" s="143"/>
      <c r="C14" s="143"/>
      <c r="D14" s="144"/>
      <c r="G14" s="3"/>
      <c r="H14" s="3"/>
      <c r="I14" s="3"/>
    </row>
    <row r="15" spans="1:9" ht="17.399999999999999">
      <c r="A15" s="142" t="s">
        <v>1018</v>
      </c>
      <c r="B15" s="143"/>
      <c r="C15" s="143"/>
      <c r="D15" s="144"/>
      <c r="G15" s="3"/>
      <c r="H15" s="3"/>
      <c r="I15" s="3"/>
    </row>
    <row r="16" spans="1:9" ht="17.399999999999999">
      <c r="A16" s="142" t="s">
        <v>1019</v>
      </c>
      <c r="B16" s="143"/>
      <c r="C16" s="143"/>
      <c r="D16" s="144"/>
      <c r="G16" s="3"/>
      <c r="H16" s="3"/>
      <c r="I16" s="3"/>
    </row>
    <row r="17" spans="1:11" ht="17.399999999999999">
      <c r="A17" s="142" t="s">
        <v>1063</v>
      </c>
      <c r="B17" s="143"/>
      <c r="C17" s="143"/>
      <c r="D17" s="144"/>
      <c r="G17" s="3"/>
      <c r="H17" s="3"/>
      <c r="I17" s="3"/>
    </row>
    <row r="18" spans="1:11" ht="17.399999999999999">
      <c r="A18" s="115" t="s">
        <v>1064</v>
      </c>
      <c r="B18" s="112"/>
      <c r="C18" s="112"/>
      <c r="D18" s="116"/>
      <c r="G18" s="3"/>
      <c r="H18" s="3"/>
      <c r="I18" s="3"/>
    </row>
    <row r="19" spans="1:11" ht="16.2" thickBot="1">
      <c r="A19" s="110"/>
      <c r="B19" s="111"/>
      <c r="C19" s="117"/>
      <c r="D19" s="118"/>
      <c r="G19" s="3"/>
      <c r="H19" s="3"/>
      <c r="I19" s="3"/>
    </row>
    <row r="20" spans="1:11" ht="17.399999999999999">
      <c r="A20" s="26"/>
      <c r="B20" s="6"/>
      <c r="G20" s="3"/>
      <c r="H20" s="3"/>
      <c r="I20" s="3"/>
    </row>
    <row r="21" spans="1:11" ht="18" thickBot="1">
      <c r="A21" s="26"/>
      <c r="B21" s="6"/>
      <c r="G21" s="3"/>
      <c r="H21" s="3"/>
      <c r="I21" s="3"/>
    </row>
    <row r="22" spans="1:11" ht="18" thickBot="1">
      <c r="A22" s="26"/>
      <c r="B22" s="6"/>
      <c r="C22" s="7"/>
      <c r="D22" s="32"/>
      <c r="E22" s="7"/>
      <c r="F22" s="7"/>
      <c r="G22" s="132" t="s">
        <v>4</v>
      </c>
      <c r="H22" s="133"/>
      <c r="I22" s="134"/>
    </row>
    <row r="23" spans="1:11" ht="9.9" customHeight="1" thickBot="1">
      <c r="A23" s="5"/>
      <c r="B23" s="6"/>
      <c r="C23" s="7"/>
      <c r="D23" s="32"/>
      <c r="E23" s="7"/>
      <c r="F23" s="7"/>
      <c r="G23" s="3"/>
      <c r="H23" s="3"/>
      <c r="I23" s="4"/>
    </row>
    <row r="24" spans="1:11" ht="18" thickBot="1">
      <c r="A24" s="8"/>
      <c r="B24" s="9"/>
      <c r="C24" s="10"/>
      <c r="D24" s="33"/>
      <c r="E24" s="10"/>
      <c r="F24" s="10"/>
      <c r="G24" s="135" t="s">
        <v>4</v>
      </c>
      <c r="H24" s="136"/>
      <c r="I24" s="137"/>
    </row>
    <row r="25" spans="1:11" ht="15" thickBot="1">
      <c r="A25" s="11"/>
      <c r="B25" s="12"/>
      <c r="G25" s="3"/>
      <c r="H25" s="3"/>
      <c r="I25" s="4"/>
    </row>
    <row r="26" spans="1:11" ht="55.5" customHeight="1" thickBot="1">
      <c r="A26" s="138" t="s">
        <v>201</v>
      </c>
      <c r="B26" s="139"/>
      <c r="C26" s="13" t="s">
        <v>5</v>
      </c>
      <c r="D26" s="34" t="s">
        <v>6</v>
      </c>
      <c r="E26" s="13" t="s">
        <v>7</v>
      </c>
      <c r="F26" s="13" t="s">
        <v>8</v>
      </c>
      <c r="G26" s="14" t="s">
        <v>9</v>
      </c>
      <c r="H26" s="140" t="s">
        <v>10</v>
      </c>
      <c r="I26" s="141"/>
      <c r="J26" s="146" t="s">
        <v>1060</v>
      </c>
      <c r="K26" s="147"/>
    </row>
    <row r="27" spans="1:11">
      <c r="A27" s="15"/>
      <c r="B27" s="16"/>
      <c r="G27" s="3"/>
      <c r="H27" s="3"/>
      <c r="I27" s="3"/>
      <c r="J27" s="104"/>
      <c r="K27" s="104"/>
    </row>
    <row r="28" spans="1:11" ht="15" thickBot="1">
      <c r="A28" s="15"/>
      <c r="B28" s="16"/>
      <c r="G28" s="3"/>
      <c r="H28" s="3"/>
      <c r="I28" s="17"/>
    </row>
    <row r="29" spans="1:11" ht="21" customHeight="1" thickBot="1">
      <c r="A29" s="77">
        <v>1</v>
      </c>
      <c r="B29" s="40" t="s">
        <v>203</v>
      </c>
      <c r="C29" s="41"/>
      <c r="D29" s="42"/>
      <c r="E29" s="43"/>
      <c r="F29" s="43"/>
      <c r="G29" s="39">
        <f>SUM(F31:F42)</f>
        <v>0</v>
      </c>
      <c r="H29" s="44"/>
      <c r="I29" s="122" t="e">
        <f>SUM(H31:H42)</f>
        <v>#DIV/0!</v>
      </c>
      <c r="J29" s="106"/>
      <c r="K29" s="102">
        <f>SUM(J31:J42)</f>
        <v>0</v>
      </c>
    </row>
    <row r="30" spans="1:11" ht="21" customHeight="1">
      <c r="A30" s="46"/>
      <c r="B30" s="47"/>
      <c r="C30" s="48"/>
      <c r="D30" s="49"/>
      <c r="E30" s="48"/>
      <c r="F30" s="48"/>
      <c r="G30" s="46"/>
      <c r="H30" s="46"/>
      <c r="I30" s="50"/>
      <c r="K30" s="105"/>
    </row>
    <row r="31" spans="1:11" ht="20.25" customHeight="1">
      <c r="A31" s="46" t="s">
        <v>11</v>
      </c>
      <c r="B31" s="74" t="s">
        <v>20</v>
      </c>
      <c r="C31" s="51"/>
      <c r="D31" s="52"/>
      <c r="E31" s="24"/>
      <c r="F31" s="55">
        <f>+C31*E31</f>
        <v>0</v>
      </c>
      <c r="G31" s="54"/>
      <c r="H31" s="121" t="e">
        <f>+F31/$G$703</f>
        <v>#DIV/0!</v>
      </c>
      <c r="I31" s="53"/>
      <c r="J31" s="103"/>
      <c r="K31" s="105"/>
    </row>
    <row r="32" spans="1:11" ht="20.25" customHeight="1">
      <c r="A32" s="46" t="s">
        <v>12</v>
      </c>
      <c r="B32" s="74" t="s">
        <v>21</v>
      </c>
      <c r="C32" s="51"/>
      <c r="D32" s="52"/>
      <c r="E32" s="24"/>
      <c r="F32" s="55">
        <f t="shared" ref="F32:F42" si="0">+C32*E32</f>
        <v>0</v>
      </c>
      <c r="G32" s="54"/>
      <c r="H32" s="56" t="e">
        <f t="shared" ref="H32:H42" si="1">+F32/$G$703</f>
        <v>#DIV/0!</v>
      </c>
      <c r="I32" s="53"/>
      <c r="J32" s="103"/>
      <c r="K32" s="105"/>
    </row>
    <row r="33" spans="1:11" ht="20.25" customHeight="1">
      <c r="A33" s="46" t="s">
        <v>13</v>
      </c>
      <c r="B33" s="74" t="s">
        <v>1032</v>
      </c>
      <c r="C33" s="51"/>
      <c r="D33" s="52"/>
      <c r="E33" s="24"/>
      <c r="F33" s="55">
        <f t="shared" si="0"/>
        <v>0</v>
      </c>
      <c r="G33" s="54"/>
      <c r="H33" s="56" t="e">
        <f t="shared" si="1"/>
        <v>#DIV/0!</v>
      </c>
      <c r="I33" s="53"/>
      <c r="J33" s="103"/>
      <c r="K33" s="105"/>
    </row>
    <row r="34" spans="1:11" ht="20.25" customHeight="1">
      <c r="A34" s="46" t="s">
        <v>14</v>
      </c>
      <c r="B34" s="74" t="s">
        <v>1033</v>
      </c>
      <c r="C34" s="51"/>
      <c r="D34" s="52"/>
      <c r="E34" s="24"/>
      <c r="F34" s="55">
        <f t="shared" si="0"/>
        <v>0</v>
      </c>
      <c r="G34" s="54"/>
      <c r="H34" s="56" t="e">
        <f t="shared" si="1"/>
        <v>#DIV/0!</v>
      </c>
      <c r="I34" s="53"/>
      <c r="J34" s="103"/>
      <c r="K34" s="105"/>
    </row>
    <row r="35" spans="1:11" ht="20.25" customHeight="1">
      <c r="A35" s="46" t="s">
        <v>26</v>
      </c>
      <c r="B35" s="74" t="s">
        <v>1034</v>
      </c>
      <c r="C35" s="51"/>
      <c r="D35" s="52"/>
      <c r="E35" s="24"/>
      <c r="F35" s="55">
        <f t="shared" si="0"/>
        <v>0</v>
      </c>
      <c r="G35" s="54"/>
      <c r="H35" s="56" t="e">
        <f t="shared" si="1"/>
        <v>#DIV/0!</v>
      </c>
      <c r="I35" s="53"/>
      <c r="J35" s="103"/>
      <c r="K35" s="105"/>
    </row>
    <row r="36" spans="1:11" ht="20.25" customHeight="1">
      <c r="A36" s="46" t="s">
        <v>27</v>
      </c>
      <c r="B36" s="74" t="s">
        <v>1035</v>
      </c>
      <c r="C36" s="51"/>
      <c r="D36" s="52"/>
      <c r="E36" s="24"/>
      <c r="F36" s="55">
        <f t="shared" si="0"/>
        <v>0</v>
      </c>
      <c r="G36" s="54"/>
      <c r="H36" s="56" t="e">
        <f t="shared" si="1"/>
        <v>#DIV/0!</v>
      </c>
      <c r="I36" s="53"/>
      <c r="J36" s="103"/>
      <c r="K36" s="105"/>
    </row>
    <row r="37" spans="1:11" ht="20.25" customHeight="1">
      <c r="A37" s="46" t="s">
        <v>28</v>
      </c>
      <c r="B37" s="74" t="s">
        <v>202</v>
      </c>
      <c r="C37" s="51"/>
      <c r="D37" s="52"/>
      <c r="E37" s="24"/>
      <c r="F37" s="55">
        <f t="shared" si="0"/>
        <v>0</v>
      </c>
      <c r="G37" s="54"/>
      <c r="H37" s="56" t="e">
        <f t="shared" si="1"/>
        <v>#DIV/0!</v>
      </c>
      <c r="I37" s="53"/>
      <c r="J37" s="103"/>
    </row>
    <row r="38" spans="1:11" ht="20.25" customHeight="1">
      <c r="A38" s="46" t="s">
        <v>29</v>
      </c>
      <c r="B38" s="74" t="s">
        <v>22</v>
      </c>
      <c r="C38" s="51"/>
      <c r="D38" s="52"/>
      <c r="E38" s="24"/>
      <c r="F38" s="55">
        <f t="shared" si="0"/>
        <v>0</v>
      </c>
      <c r="G38" s="54"/>
      <c r="H38" s="56" t="e">
        <f t="shared" si="1"/>
        <v>#DIV/0!</v>
      </c>
      <c r="I38" s="53"/>
      <c r="J38" s="103"/>
    </row>
    <row r="39" spans="1:11" ht="20.25" customHeight="1">
      <c r="A39" s="46" t="s">
        <v>1036</v>
      </c>
      <c r="B39" s="74" t="s">
        <v>23</v>
      </c>
      <c r="C39" s="51"/>
      <c r="D39" s="52"/>
      <c r="E39" s="24"/>
      <c r="F39" s="55">
        <f t="shared" si="0"/>
        <v>0</v>
      </c>
      <c r="G39" s="54"/>
      <c r="H39" s="56" t="e">
        <f t="shared" si="1"/>
        <v>#DIV/0!</v>
      </c>
      <c r="I39" s="53"/>
      <c r="J39" s="103"/>
    </row>
    <row r="40" spans="1:11" ht="20.25" customHeight="1">
      <c r="A40" s="46" t="s">
        <v>1037</v>
      </c>
      <c r="B40" s="74" t="s">
        <v>15</v>
      </c>
      <c r="C40" s="51"/>
      <c r="D40" s="52"/>
      <c r="E40" s="24"/>
      <c r="F40" s="55">
        <f t="shared" si="0"/>
        <v>0</v>
      </c>
      <c r="G40" s="54"/>
      <c r="H40" s="56" t="e">
        <f t="shared" si="1"/>
        <v>#DIV/0!</v>
      </c>
      <c r="I40" s="53"/>
      <c r="J40" s="103"/>
    </row>
    <row r="41" spans="1:11" ht="20.25" customHeight="1">
      <c r="A41" s="46" t="s">
        <v>1038</v>
      </c>
      <c r="B41" s="74" t="s">
        <v>24</v>
      </c>
      <c r="C41" s="51"/>
      <c r="D41" s="52"/>
      <c r="E41" s="24"/>
      <c r="F41" s="55">
        <f t="shared" si="0"/>
        <v>0</v>
      </c>
      <c r="G41" s="54"/>
      <c r="H41" s="56" t="e">
        <f t="shared" si="1"/>
        <v>#DIV/0!</v>
      </c>
      <c r="I41" s="53"/>
      <c r="J41" s="103"/>
    </row>
    <row r="42" spans="1:11" ht="20.25" customHeight="1">
      <c r="A42" s="37"/>
      <c r="B42" s="75" t="s">
        <v>25</v>
      </c>
      <c r="C42" s="51"/>
      <c r="D42" s="52"/>
      <c r="E42" s="24"/>
      <c r="F42" s="55">
        <f t="shared" si="0"/>
        <v>0</v>
      </c>
      <c r="G42" s="54"/>
      <c r="H42" s="56" t="e">
        <f t="shared" si="1"/>
        <v>#DIV/0!</v>
      </c>
      <c r="I42" s="53"/>
      <c r="J42" s="103"/>
    </row>
    <row r="43" spans="1:11" ht="21.6" thickBot="1">
      <c r="A43" s="37"/>
      <c r="B43" s="37"/>
      <c r="C43" s="48"/>
      <c r="D43" s="49"/>
      <c r="E43" s="24"/>
      <c r="F43" s="53"/>
      <c r="G43" s="54"/>
      <c r="H43" s="57"/>
      <c r="I43" s="53"/>
    </row>
    <row r="44" spans="1:11" ht="21" customHeight="1" thickBot="1">
      <c r="A44" s="77">
        <v>2</v>
      </c>
      <c r="B44" s="40" t="s">
        <v>30</v>
      </c>
      <c r="C44" s="41"/>
      <c r="D44" s="42"/>
      <c r="E44" s="43"/>
      <c r="F44" s="43"/>
      <c r="G44" s="39">
        <f>SUM(G46:G234)</f>
        <v>0</v>
      </c>
      <c r="H44" s="44"/>
      <c r="I44" s="122" t="e">
        <f>SUM(I46:I234)</f>
        <v>#DIV/0!</v>
      </c>
      <c r="J44" s="106"/>
      <c r="K44" s="102">
        <f>SUM(K46:K234)</f>
        <v>0</v>
      </c>
    </row>
    <row r="45" spans="1:11" ht="45.75" customHeight="1" thickBot="1">
      <c r="A45" s="46"/>
      <c r="B45" s="76" t="s">
        <v>204</v>
      </c>
      <c r="C45" s="58"/>
      <c r="D45" s="49"/>
      <c r="E45" s="48"/>
      <c r="F45" s="48"/>
      <c r="G45" s="46"/>
      <c r="H45" s="46"/>
      <c r="I45" s="50"/>
    </row>
    <row r="46" spans="1:11" ht="21.6" thickBot="1">
      <c r="A46" s="77" t="s">
        <v>34</v>
      </c>
      <c r="B46" s="40" t="s">
        <v>205</v>
      </c>
      <c r="C46" s="41"/>
      <c r="D46" s="42"/>
      <c r="E46" s="43"/>
      <c r="F46" s="43"/>
      <c r="G46" s="39">
        <f>SUM(F48:F54)</f>
        <v>0</v>
      </c>
      <c r="H46" s="44"/>
      <c r="I46" s="122" t="e">
        <f>SUM(H48:H54)</f>
        <v>#DIV/0!</v>
      </c>
      <c r="J46" s="106"/>
      <c r="K46" s="102">
        <f>SUM(J48:J54)</f>
        <v>0</v>
      </c>
    </row>
    <row r="47" spans="1:11" ht="21">
      <c r="A47" s="46"/>
      <c r="B47" s="78" t="s">
        <v>206</v>
      </c>
      <c r="C47" s="48"/>
      <c r="D47" s="49"/>
      <c r="E47" s="48"/>
      <c r="F47" s="48"/>
      <c r="G47" s="46"/>
      <c r="H47" s="46"/>
      <c r="I47" s="50"/>
    </row>
    <row r="48" spans="1:11" ht="21">
      <c r="A48" s="46" t="s">
        <v>35</v>
      </c>
      <c r="B48" s="74" t="s">
        <v>207</v>
      </c>
      <c r="C48" s="48"/>
      <c r="D48" s="49"/>
      <c r="E48" s="48"/>
      <c r="F48" s="55">
        <f t="shared" ref="F48:F54" si="2">+C48*E48</f>
        <v>0</v>
      </c>
      <c r="G48" s="46"/>
      <c r="H48" s="121" t="e">
        <f t="shared" ref="H48:H54" si="3">+F48/$G$703</f>
        <v>#DIV/0!</v>
      </c>
      <c r="I48" s="50"/>
      <c r="J48" s="103"/>
    </row>
    <row r="49" spans="1:11" ht="21">
      <c r="A49" s="46" t="s">
        <v>36</v>
      </c>
      <c r="B49" s="74" t="s">
        <v>208</v>
      </c>
      <c r="C49" s="48"/>
      <c r="D49" s="49"/>
      <c r="E49" s="48"/>
      <c r="F49" s="55">
        <f t="shared" si="2"/>
        <v>0</v>
      </c>
      <c r="G49" s="46"/>
      <c r="H49" s="121" t="e">
        <f t="shared" si="3"/>
        <v>#DIV/0!</v>
      </c>
      <c r="I49" s="50"/>
      <c r="J49" s="103"/>
    </row>
    <row r="50" spans="1:11" ht="21">
      <c r="A50" s="46" t="s">
        <v>37</v>
      </c>
      <c r="B50" s="74" t="s">
        <v>31</v>
      </c>
      <c r="C50" s="48"/>
      <c r="D50" s="49"/>
      <c r="E50" s="48"/>
      <c r="F50" s="55">
        <f t="shared" si="2"/>
        <v>0</v>
      </c>
      <c r="G50" s="46"/>
      <c r="H50" s="121" t="e">
        <f t="shared" si="3"/>
        <v>#DIV/0!</v>
      </c>
      <c r="I50" s="50"/>
      <c r="J50" s="103"/>
    </row>
    <row r="51" spans="1:11" ht="21">
      <c r="A51" s="46" t="s">
        <v>38</v>
      </c>
      <c r="B51" s="74" t="s">
        <v>209</v>
      </c>
      <c r="C51" s="48"/>
      <c r="D51" s="49"/>
      <c r="E51" s="48"/>
      <c r="F51" s="55">
        <f t="shared" si="2"/>
        <v>0</v>
      </c>
      <c r="G51" s="46"/>
      <c r="H51" s="121" t="e">
        <f t="shared" si="3"/>
        <v>#DIV/0!</v>
      </c>
      <c r="I51" s="50"/>
      <c r="J51" s="103"/>
    </row>
    <row r="52" spans="1:11" ht="21">
      <c r="A52" s="46" t="s">
        <v>39</v>
      </c>
      <c r="B52" s="74" t="s">
        <v>210</v>
      </c>
      <c r="C52" s="48"/>
      <c r="D52" s="49"/>
      <c r="E52" s="48"/>
      <c r="F52" s="55">
        <f t="shared" si="2"/>
        <v>0</v>
      </c>
      <c r="G52" s="46"/>
      <c r="H52" s="121" t="e">
        <f t="shared" si="3"/>
        <v>#DIV/0!</v>
      </c>
      <c r="I52" s="50"/>
      <c r="J52" s="103"/>
    </row>
    <row r="53" spans="1:11" ht="21">
      <c r="A53" s="46" t="s">
        <v>211</v>
      </c>
      <c r="B53" s="74" t="s">
        <v>32</v>
      </c>
      <c r="C53" s="48"/>
      <c r="D53" s="49"/>
      <c r="E53" s="48"/>
      <c r="F53" s="55">
        <f t="shared" si="2"/>
        <v>0</v>
      </c>
      <c r="G53" s="46"/>
      <c r="H53" s="121" t="e">
        <f t="shared" si="3"/>
        <v>#DIV/0!</v>
      </c>
      <c r="I53" s="50"/>
      <c r="J53" s="103"/>
    </row>
    <row r="54" spans="1:11" ht="21">
      <c r="A54" s="46"/>
      <c r="B54" s="74" t="s">
        <v>33</v>
      </c>
      <c r="C54" s="48"/>
      <c r="D54" s="49"/>
      <c r="E54" s="48"/>
      <c r="F54" s="55">
        <f t="shared" si="2"/>
        <v>0</v>
      </c>
      <c r="G54" s="46"/>
      <c r="H54" s="121" t="e">
        <f t="shared" si="3"/>
        <v>#DIV/0!</v>
      </c>
      <c r="I54" s="50"/>
      <c r="J54" s="103"/>
    </row>
    <row r="55" spans="1:11" ht="21.6" thickBot="1">
      <c r="A55" s="46"/>
      <c r="B55" s="71"/>
      <c r="C55" s="48"/>
      <c r="D55" s="49"/>
      <c r="E55" s="48"/>
      <c r="F55" s="48"/>
      <c r="G55" s="46"/>
      <c r="H55" s="46"/>
      <c r="I55" s="50"/>
    </row>
    <row r="56" spans="1:11" ht="21.6" thickBot="1">
      <c r="A56" s="39" t="s">
        <v>40</v>
      </c>
      <c r="B56" s="40" t="s">
        <v>17</v>
      </c>
      <c r="C56" s="41"/>
      <c r="D56" s="42"/>
      <c r="E56" s="43"/>
      <c r="F56" s="43"/>
      <c r="G56" s="39">
        <f>SUM(F58:F60)</f>
        <v>0</v>
      </c>
      <c r="H56" s="44"/>
      <c r="I56" s="45" t="e">
        <f>SUM(H58:H60)</f>
        <v>#DIV/0!</v>
      </c>
      <c r="J56" s="106"/>
      <c r="K56" s="102">
        <f>SUM(J58:J60)</f>
        <v>0</v>
      </c>
    </row>
    <row r="57" spans="1:11" ht="21">
      <c r="A57" s="38"/>
      <c r="B57" s="74"/>
      <c r="C57" s="51"/>
      <c r="D57" s="52"/>
      <c r="E57" s="24"/>
      <c r="F57" s="48"/>
      <c r="G57" s="46"/>
      <c r="H57" s="46"/>
      <c r="I57" s="53"/>
    </row>
    <row r="58" spans="1:11" ht="21">
      <c r="A58" s="46" t="s">
        <v>42</v>
      </c>
      <c r="B58" s="74" t="s">
        <v>41</v>
      </c>
      <c r="C58" s="48"/>
      <c r="D58" s="52"/>
      <c r="E58" s="48"/>
      <c r="F58" s="55">
        <f>+C58*E58</f>
        <v>0</v>
      </c>
      <c r="G58" s="54"/>
      <c r="H58" s="56" t="e">
        <f>+F58/$G$703</f>
        <v>#DIV/0!</v>
      </c>
      <c r="I58" s="50"/>
      <c r="J58" s="103"/>
    </row>
    <row r="59" spans="1:11" ht="21">
      <c r="A59" s="46" t="s">
        <v>43</v>
      </c>
      <c r="B59" s="74" t="s">
        <v>212</v>
      </c>
      <c r="C59" s="51"/>
      <c r="D59" s="52"/>
      <c r="E59" s="24"/>
      <c r="F59" s="55">
        <f>+C59*E59</f>
        <v>0</v>
      </c>
      <c r="G59" s="54"/>
      <c r="H59" s="56" t="e">
        <f>+F59/$G$703</f>
        <v>#DIV/0!</v>
      </c>
      <c r="I59" s="53"/>
      <c r="J59" s="103"/>
    </row>
    <row r="60" spans="1:11" ht="21">
      <c r="A60" s="46"/>
      <c r="B60" s="74" t="s">
        <v>33</v>
      </c>
      <c r="C60" s="51"/>
      <c r="D60" s="52"/>
      <c r="E60" s="24"/>
      <c r="F60" s="55">
        <f t="shared" ref="F60" si="4">+C60*E60</f>
        <v>0</v>
      </c>
      <c r="G60" s="54"/>
      <c r="H60" s="56" t="e">
        <f>+F60/$G$703</f>
        <v>#DIV/0!</v>
      </c>
      <c r="I60" s="53"/>
      <c r="J60" s="103"/>
    </row>
    <row r="61" spans="1:11" ht="21.6" thickBot="1">
      <c r="A61" s="38"/>
      <c r="B61" s="74"/>
      <c r="C61" s="51"/>
      <c r="D61" s="52"/>
      <c r="E61" s="24"/>
      <c r="F61" s="53"/>
      <c r="G61" s="54"/>
      <c r="H61" s="57"/>
      <c r="I61" s="53"/>
    </row>
    <row r="62" spans="1:11" ht="21.6" thickBot="1">
      <c r="A62" s="39" t="s">
        <v>50</v>
      </c>
      <c r="B62" s="40" t="s">
        <v>44</v>
      </c>
      <c r="C62" s="41"/>
      <c r="D62" s="42"/>
      <c r="E62" s="43"/>
      <c r="F62" s="43"/>
      <c r="G62" s="39">
        <f>SUM(F64:F85)</f>
        <v>0</v>
      </c>
      <c r="H62" s="44"/>
      <c r="I62" s="45" t="e">
        <f>SUM(H64:H85)</f>
        <v>#DIV/0!</v>
      </c>
      <c r="J62" s="106"/>
      <c r="K62" s="102">
        <f>SUM(J64:J85)</f>
        <v>0</v>
      </c>
    </row>
    <row r="63" spans="1:11" ht="21">
      <c r="A63" s="46"/>
      <c r="B63" s="47"/>
      <c r="C63" s="48"/>
      <c r="D63" s="49"/>
      <c r="E63" s="48"/>
      <c r="F63" s="48"/>
      <c r="G63" s="46"/>
      <c r="H63" s="46"/>
      <c r="I63" s="50"/>
      <c r="J63" s="30"/>
    </row>
    <row r="64" spans="1:11" ht="21">
      <c r="A64" s="46" t="s">
        <v>51</v>
      </c>
      <c r="B64" s="74" t="s">
        <v>45</v>
      </c>
      <c r="C64" s="48"/>
      <c r="D64" s="49"/>
      <c r="E64" s="48"/>
      <c r="F64" s="55">
        <f t="shared" ref="F64:F85" si="5">+C64*E64</f>
        <v>0</v>
      </c>
      <c r="G64" s="46"/>
      <c r="H64" s="56" t="e">
        <f t="shared" ref="H64:H85" si="6">+F64/$G$703</f>
        <v>#DIV/0!</v>
      </c>
      <c r="I64" s="50"/>
      <c r="J64" s="103"/>
    </row>
    <row r="65" spans="1:10" ht="21">
      <c r="A65" s="46" t="s">
        <v>52</v>
      </c>
      <c r="B65" s="74" t="s">
        <v>46</v>
      </c>
      <c r="C65" s="48"/>
      <c r="D65" s="49"/>
      <c r="E65" s="48"/>
      <c r="F65" s="55">
        <f t="shared" si="5"/>
        <v>0</v>
      </c>
      <c r="G65" s="46"/>
      <c r="H65" s="56" t="e">
        <f t="shared" si="6"/>
        <v>#DIV/0!</v>
      </c>
      <c r="I65" s="50"/>
      <c r="J65" s="103"/>
    </row>
    <row r="66" spans="1:10" ht="21">
      <c r="A66" s="46" t="s">
        <v>53</v>
      </c>
      <c r="B66" s="74" t="s">
        <v>47</v>
      </c>
      <c r="C66" s="48"/>
      <c r="D66" s="49"/>
      <c r="E66" s="48"/>
      <c r="F66" s="55">
        <f t="shared" si="5"/>
        <v>0</v>
      </c>
      <c r="G66" s="46"/>
      <c r="H66" s="56" t="e">
        <f t="shared" si="6"/>
        <v>#DIV/0!</v>
      </c>
      <c r="I66" s="50"/>
      <c r="J66" s="103"/>
    </row>
    <row r="67" spans="1:10" ht="21">
      <c r="A67" s="46" t="s">
        <v>54</v>
      </c>
      <c r="B67" s="74" t="s">
        <v>48</v>
      </c>
      <c r="C67" s="48"/>
      <c r="D67" s="49"/>
      <c r="E67" s="48"/>
      <c r="F67" s="55">
        <f t="shared" si="5"/>
        <v>0</v>
      </c>
      <c r="G67" s="46"/>
      <c r="H67" s="56" t="e">
        <f t="shared" si="6"/>
        <v>#DIV/0!</v>
      </c>
      <c r="I67" s="50"/>
      <c r="J67" s="103"/>
    </row>
    <row r="68" spans="1:10" ht="21">
      <c r="A68" s="46" t="s">
        <v>55</v>
      </c>
      <c r="B68" s="74" t="s">
        <v>49</v>
      </c>
      <c r="C68" s="48"/>
      <c r="D68" s="49"/>
      <c r="E68" s="48"/>
      <c r="F68" s="55">
        <f t="shared" si="5"/>
        <v>0</v>
      </c>
      <c r="G68" s="46"/>
      <c r="H68" s="56" t="e">
        <f t="shared" si="6"/>
        <v>#DIV/0!</v>
      </c>
      <c r="I68" s="50"/>
      <c r="J68" s="103"/>
    </row>
    <row r="69" spans="1:10" ht="21">
      <c r="A69" s="46" t="s">
        <v>56</v>
      </c>
      <c r="B69" s="74" t="s">
        <v>213</v>
      </c>
      <c r="C69" s="48"/>
      <c r="D69" s="49"/>
      <c r="E69" s="48"/>
      <c r="F69" s="55">
        <f t="shared" si="5"/>
        <v>0</v>
      </c>
      <c r="G69" s="46"/>
      <c r="H69" s="56" t="e">
        <f t="shared" si="6"/>
        <v>#DIV/0!</v>
      </c>
      <c r="I69" s="50"/>
      <c r="J69" s="103"/>
    </row>
    <row r="70" spans="1:10" ht="21">
      <c r="A70" s="46" t="s">
        <v>57</v>
      </c>
      <c r="B70" s="74" t="s">
        <v>214</v>
      </c>
      <c r="C70" s="48"/>
      <c r="D70" s="49"/>
      <c r="E70" s="48"/>
      <c r="F70" s="55">
        <f t="shared" si="5"/>
        <v>0</v>
      </c>
      <c r="G70" s="46"/>
      <c r="H70" s="56" t="e">
        <f t="shared" si="6"/>
        <v>#DIV/0!</v>
      </c>
      <c r="I70" s="50"/>
      <c r="J70" s="103"/>
    </row>
    <row r="71" spans="1:10" ht="21">
      <c r="A71" s="46" t="s">
        <v>58</v>
      </c>
      <c r="B71" s="74" t="s">
        <v>215</v>
      </c>
      <c r="C71" s="48"/>
      <c r="D71" s="49"/>
      <c r="E71" s="48"/>
      <c r="F71" s="55">
        <f t="shared" si="5"/>
        <v>0</v>
      </c>
      <c r="G71" s="46"/>
      <c r="H71" s="56" t="e">
        <f t="shared" si="6"/>
        <v>#DIV/0!</v>
      </c>
      <c r="I71" s="50"/>
      <c r="J71" s="103"/>
    </row>
    <row r="72" spans="1:10" ht="21">
      <c r="A72" s="46" t="s">
        <v>59</v>
      </c>
      <c r="B72" s="74" t="s">
        <v>212</v>
      </c>
      <c r="C72" s="48"/>
      <c r="D72" s="49"/>
      <c r="E72" s="48"/>
      <c r="F72" s="55">
        <f t="shared" si="5"/>
        <v>0</v>
      </c>
      <c r="G72" s="46"/>
      <c r="H72" s="56" t="e">
        <f t="shared" si="6"/>
        <v>#DIV/0!</v>
      </c>
      <c r="I72" s="50"/>
      <c r="J72" s="103"/>
    </row>
    <row r="73" spans="1:10" ht="21">
      <c r="A73" s="46" t="s">
        <v>227</v>
      </c>
      <c r="B73" s="74" t="s">
        <v>216</v>
      </c>
      <c r="C73" s="48"/>
      <c r="D73" s="49"/>
      <c r="E73" s="48"/>
      <c r="F73" s="55">
        <f t="shared" si="5"/>
        <v>0</v>
      </c>
      <c r="G73" s="46"/>
      <c r="H73" s="56" t="e">
        <f t="shared" si="6"/>
        <v>#DIV/0!</v>
      </c>
      <c r="I73" s="50"/>
      <c r="J73" s="103"/>
    </row>
    <row r="74" spans="1:10" ht="21">
      <c r="A74" s="46" t="s">
        <v>228</v>
      </c>
      <c r="B74" s="74" t="s">
        <v>217</v>
      </c>
      <c r="C74" s="48"/>
      <c r="D74" s="49"/>
      <c r="E74" s="48"/>
      <c r="F74" s="55">
        <f t="shared" si="5"/>
        <v>0</v>
      </c>
      <c r="G74" s="46"/>
      <c r="H74" s="56" t="e">
        <f t="shared" si="6"/>
        <v>#DIV/0!</v>
      </c>
      <c r="I74" s="50"/>
      <c r="J74" s="103"/>
    </row>
    <row r="75" spans="1:10" ht="21">
      <c r="A75" s="46" t="s">
        <v>229</v>
      </c>
      <c r="B75" s="74" t="s">
        <v>218</v>
      </c>
      <c r="C75" s="48"/>
      <c r="D75" s="49"/>
      <c r="E75" s="48"/>
      <c r="F75" s="55">
        <f t="shared" si="5"/>
        <v>0</v>
      </c>
      <c r="G75" s="46"/>
      <c r="H75" s="56" t="e">
        <f t="shared" si="6"/>
        <v>#DIV/0!</v>
      </c>
      <c r="I75" s="50"/>
      <c r="J75" s="103"/>
    </row>
    <row r="76" spans="1:10" ht="21">
      <c r="A76" s="46" t="s">
        <v>230</v>
      </c>
      <c r="B76" s="74" t="s">
        <v>219</v>
      </c>
      <c r="C76" s="48"/>
      <c r="D76" s="49"/>
      <c r="E76" s="48"/>
      <c r="F76" s="55">
        <f t="shared" si="5"/>
        <v>0</v>
      </c>
      <c r="G76" s="46"/>
      <c r="H76" s="56" t="e">
        <f t="shared" si="6"/>
        <v>#DIV/0!</v>
      </c>
      <c r="I76" s="50"/>
      <c r="J76" s="103"/>
    </row>
    <row r="77" spans="1:10" ht="21">
      <c r="A77" s="46" t="s">
        <v>231</v>
      </c>
      <c r="B77" s="74" t="s">
        <v>220</v>
      </c>
      <c r="C77" s="48"/>
      <c r="D77" s="49"/>
      <c r="E77" s="48"/>
      <c r="F77" s="55">
        <f t="shared" si="5"/>
        <v>0</v>
      </c>
      <c r="G77" s="46"/>
      <c r="H77" s="56" t="e">
        <f t="shared" si="6"/>
        <v>#DIV/0!</v>
      </c>
      <c r="I77" s="50"/>
      <c r="J77" s="103"/>
    </row>
    <row r="78" spans="1:10" ht="21">
      <c r="A78" s="46" t="s">
        <v>232</v>
      </c>
      <c r="B78" s="74" t="s">
        <v>221</v>
      </c>
      <c r="C78" s="48"/>
      <c r="D78" s="49"/>
      <c r="E78" s="48"/>
      <c r="F78" s="55">
        <f t="shared" si="5"/>
        <v>0</v>
      </c>
      <c r="G78" s="46"/>
      <c r="H78" s="56" t="e">
        <f t="shared" si="6"/>
        <v>#DIV/0!</v>
      </c>
      <c r="I78" s="50"/>
      <c r="J78" s="103"/>
    </row>
    <row r="79" spans="1:10" ht="21">
      <c r="A79" s="46" t="s">
        <v>233</v>
      </c>
      <c r="B79" s="74" t="s">
        <v>222</v>
      </c>
      <c r="C79" s="48"/>
      <c r="D79" s="49"/>
      <c r="E79" s="48"/>
      <c r="F79" s="55">
        <f t="shared" si="5"/>
        <v>0</v>
      </c>
      <c r="G79" s="46"/>
      <c r="H79" s="56" t="e">
        <f t="shared" si="6"/>
        <v>#DIV/0!</v>
      </c>
      <c r="I79" s="50"/>
      <c r="J79" s="103"/>
    </row>
    <row r="80" spans="1:10" ht="21">
      <c r="A80" s="46" t="s">
        <v>234</v>
      </c>
      <c r="B80" s="74" t="s">
        <v>223</v>
      </c>
      <c r="C80" s="48"/>
      <c r="D80" s="49"/>
      <c r="E80" s="48"/>
      <c r="F80" s="55">
        <f t="shared" si="5"/>
        <v>0</v>
      </c>
      <c r="G80" s="46"/>
      <c r="H80" s="56" t="e">
        <f t="shared" si="6"/>
        <v>#DIV/0!</v>
      </c>
      <c r="I80" s="50"/>
      <c r="J80" s="103"/>
    </row>
    <row r="81" spans="1:11" ht="21">
      <c r="A81" s="46" t="s">
        <v>235</v>
      </c>
      <c r="B81" s="74" t="s">
        <v>224</v>
      </c>
      <c r="C81" s="48"/>
      <c r="D81" s="49"/>
      <c r="E81" s="48"/>
      <c r="F81" s="55">
        <f t="shared" si="5"/>
        <v>0</v>
      </c>
      <c r="G81" s="46"/>
      <c r="H81" s="56" t="e">
        <f t="shared" si="6"/>
        <v>#DIV/0!</v>
      </c>
      <c r="I81" s="50"/>
      <c r="J81" s="103"/>
    </row>
    <row r="82" spans="1:11" ht="21">
      <c r="A82" s="46" t="s">
        <v>236</v>
      </c>
      <c r="B82" s="74" t="s">
        <v>225</v>
      </c>
      <c r="C82" s="48"/>
      <c r="D82" s="49"/>
      <c r="E82" s="48"/>
      <c r="F82" s="55">
        <f t="shared" si="5"/>
        <v>0</v>
      </c>
      <c r="G82" s="46"/>
      <c r="H82" s="56" t="e">
        <f t="shared" si="6"/>
        <v>#DIV/0!</v>
      </c>
      <c r="I82" s="50"/>
      <c r="J82" s="103"/>
    </row>
    <row r="83" spans="1:11" ht="21">
      <c r="A83" s="46" t="s">
        <v>237</v>
      </c>
      <c r="B83" s="74" t="s">
        <v>226</v>
      </c>
      <c r="C83" s="48"/>
      <c r="D83" s="49"/>
      <c r="E83" s="48"/>
      <c r="F83" s="55">
        <f t="shared" si="5"/>
        <v>0</v>
      </c>
      <c r="G83" s="46"/>
      <c r="H83" s="56" t="e">
        <f t="shared" si="6"/>
        <v>#DIV/0!</v>
      </c>
      <c r="I83" s="50"/>
      <c r="J83" s="103"/>
    </row>
    <row r="84" spans="1:11" ht="21">
      <c r="A84" s="46" t="s">
        <v>238</v>
      </c>
      <c r="B84" s="74" t="s">
        <v>1039</v>
      </c>
      <c r="C84" s="48"/>
      <c r="D84" s="49"/>
      <c r="E84" s="48"/>
      <c r="F84" s="55">
        <f t="shared" si="5"/>
        <v>0</v>
      </c>
      <c r="G84" s="46"/>
      <c r="H84" s="56" t="e">
        <f t="shared" si="6"/>
        <v>#DIV/0!</v>
      </c>
      <c r="I84" s="50"/>
      <c r="J84" s="103"/>
    </row>
    <row r="85" spans="1:11" ht="21">
      <c r="A85" s="46"/>
      <c r="B85" s="74" t="s">
        <v>33</v>
      </c>
      <c r="C85" s="48"/>
      <c r="D85" s="49"/>
      <c r="E85" s="48"/>
      <c r="F85" s="55">
        <f t="shared" si="5"/>
        <v>0</v>
      </c>
      <c r="G85" s="46"/>
      <c r="H85" s="56" t="e">
        <f t="shared" si="6"/>
        <v>#DIV/0!</v>
      </c>
      <c r="I85" s="50"/>
      <c r="J85" s="103"/>
    </row>
    <row r="86" spans="1:11" ht="21.6" thickBot="1">
      <c r="A86" s="46"/>
      <c r="B86" s="47"/>
      <c r="C86" s="48"/>
      <c r="D86" s="49"/>
      <c r="E86" s="48"/>
      <c r="F86" s="48"/>
      <c r="G86" s="46"/>
      <c r="H86" s="46"/>
      <c r="I86" s="50"/>
      <c r="J86" s="30"/>
    </row>
    <row r="87" spans="1:11" ht="21.6" thickBot="1">
      <c r="A87" s="39" t="s">
        <v>64</v>
      </c>
      <c r="B87" s="40" t="s">
        <v>60</v>
      </c>
      <c r="C87" s="41"/>
      <c r="D87" s="42"/>
      <c r="E87" s="43"/>
      <c r="F87" s="43"/>
      <c r="G87" s="39">
        <f>SUM(F89:F110)</f>
        <v>0</v>
      </c>
      <c r="H87" s="44"/>
      <c r="I87" s="45" t="e">
        <f>SUM(H89:H110)</f>
        <v>#DIV/0!</v>
      </c>
      <c r="J87" s="106"/>
      <c r="K87" s="102">
        <f>SUM(J89:J110)</f>
        <v>0</v>
      </c>
    </row>
    <row r="88" spans="1:11" ht="21">
      <c r="A88" s="46"/>
      <c r="B88" s="47"/>
      <c r="C88" s="48"/>
      <c r="D88" s="49"/>
      <c r="E88" s="48"/>
      <c r="F88" s="48"/>
      <c r="G88" s="46"/>
      <c r="H88" s="46"/>
      <c r="I88" s="50"/>
      <c r="J88" s="36"/>
    </row>
    <row r="89" spans="1:11" ht="21">
      <c r="A89" s="46" t="s">
        <v>65</v>
      </c>
      <c r="B89" s="74" t="s">
        <v>61</v>
      </c>
      <c r="C89" s="48"/>
      <c r="D89" s="49"/>
      <c r="E89" s="48"/>
      <c r="F89" s="55">
        <f t="shared" ref="F89:F110" si="7">+C89*E89</f>
        <v>0</v>
      </c>
      <c r="G89" s="54"/>
      <c r="H89" s="56" t="e">
        <f>+F89/$G$703</f>
        <v>#DIV/0!</v>
      </c>
      <c r="I89" s="50"/>
      <c r="J89" s="103"/>
    </row>
    <row r="90" spans="1:11" ht="21">
      <c r="A90" s="46" t="s">
        <v>66</v>
      </c>
      <c r="B90" s="74" t="s">
        <v>62</v>
      </c>
      <c r="C90" s="48"/>
      <c r="D90" s="49"/>
      <c r="E90" s="48"/>
      <c r="F90" s="55">
        <f t="shared" si="7"/>
        <v>0</v>
      </c>
      <c r="G90" s="54"/>
      <c r="H90" s="56" t="e">
        <f t="shared" ref="H90:H110" si="8">+F90/$G$703</f>
        <v>#DIV/0!</v>
      </c>
      <c r="I90" s="50"/>
      <c r="J90" s="103"/>
    </row>
    <row r="91" spans="1:11" ht="21">
      <c r="A91" s="46" t="s">
        <v>67</v>
      </c>
      <c r="B91" s="74" t="s">
        <v>239</v>
      </c>
      <c r="C91" s="48"/>
      <c r="D91" s="49"/>
      <c r="E91" s="48"/>
      <c r="F91" s="55">
        <f t="shared" si="7"/>
        <v>0</v>
      </c>
      <c r="G91" s="54"/>
      <c r="H91" s="56" t="e">
        <f t="shared" si="8"/>
        <v>#DIV/0!</v>
      </c>
      <c r="I91" s="50"/>
      <c r="J91" s="103"/>
    </row>
    <row r="92" spans="1:11" ht="21">
      <c r="A92" s="46" t="s">
        <v>68</v>
      </c>
      <c r="B92" s="74" t="s">
        <v>47</v>
      </c>
      <c r="C92" s="48"/>
      <c r="D92" s="49"/>
      <c r="E92" s="48"/>
      <c r="F92" s="55">
        <f t="shared" si="7"/>
        <v>0</v>
      </c>
      <c r="G92" s="54"/>
      <c r="H92" s="56" t="e">
        <f t="shared" si="8"/>
        <v>#DIV/0!</v>
      </c>
      <c r="I92" s="50"/>
      <c r="J92" s="103"/>
    </row>
    <row r="93" spans="1:11" ht="21">
      <c r="A93" s="46" t="s">
        <v>69</v>
      </c>
      <c r="B93" s="74" t="s">
        <v>48</v>
      </c>
      <c r="C93" s="48"/>
      <c r="D93" s="49"/>
      <c r="E93" s="48"/>
      <c r="F93" s="55">
        <f t="shared" si="7"/>
        <v>0</v>
      </c>
      <c r="G93" s="54"/>
      <c r="H93" s="56" t="e">
        <f t="shared" si="8"/>
        <v>#DIV/0!</v>
      </c>
      <c r="I93" s="50"/>
      <c r="J93" s="103"/>
    </row>
    <row r="94" spans="1:11" ht="21">
      <c r="A94" s="46" t="s">
        <v>70</v>
      </c>
      <c r="B94" s="74" t="s">
        <v>63</v>
      </c>
      <c r="C94" s="48"/>
      <c r="D94" s="49"/>
      <c r="E94" s="48"/>
      <c r="F94" s="55">
        <f t="shared" si="7"/>
        <v>0</v>
      </c>
      <c r="G94" s="54"/>
      <c r="H94" s="56" t="e">
        <f t="shared" si="8"/>
        <v>#DIV/0!</v>
      </c>
      <c r="I94" s="50"/>
      <c r="J94" s="103"/>
    </row>
    <row r="95" spans="1:11" ht="21">
      <c r="A95" s="46" t="s">
        <v>71</v>
      </c>
      <c r="B95" s="74" t="s">
        <v>49</v>
      </c>
      <c r="C95" s="48"/>
      <c r="D95" s="49"/>
      <c r="E95" s="48"/>
      <c r="F95" s="55">
        <f t="shared" si="7"/>
        <v>0</v>
      </c>
      <c r="G95" s="54"/>
      <c r="H95" s="56" t="e">
        <f t="shared" si="8"/>
        <v>#DIV/0!</v>
      </c>
      <c r="I95" s="50"/>
      <c r="J95" s="103"/>
    </row>
    <row r="96" spans="1:11" ht="21">
      <c r="A96" s="46" t="s">
        <v>72</v>
      </c>
      <c r="B96" s="74" t="s">
        <v>212</v>
      </c>
      <c r="C96" s="48"/>
      <c r="D96" s="49"/>
      <c r="E96" s="48"/>
      <c r="F96" s="55">
        <f t="shared" si="7"/>
        <v>0</v>
      </c>
      <c r="G96" s="54"/>
      <c r="H96" s="56" t="e">
        <f t="shared" si="8"/>
        <v>#DIV/0!</v>
      </c>
      <c r="I96" s="50"/>
      <c r="J96" s="103"/>
    </row>
    <row r="97" spans="1:11" ht="21">
      <c r="A97" s="46" t="s">
        <v>244</v>
      </c>
      <c r="B97" s="74" t="s">
        <v>216</v>
      </c>
      <c r="C97" s="48"/>
      <c r="D97" s="49"/>
      <c r="E97" s="48"/>
      <c r="F97" s="55">
        <f t="shared" si="7"/>
        <v>0</v>
      </c>
      <c r="G97" s="54"/>
      <c r="H97" s="56" t="e">
        <f t="shared" si="8"/>
        <v>#DIV/0!</v>
      </c>
      <c r="I97" s="50"/>
      <c r="J97" s="103"/>
    </row>
    <row r="98" spans="1:11" ht="21">
      <c r="A98" s="46" t="s">
        <v>245</v>
      </c>
      <c r="B98" s="74" t="s">
        <v>217</v>
      </c>
      <c r="C98" s="48"/>
      <c r="D98" s="49"/>
      <c r="E98" s="48"/>
      <c r="F98" s="55">
        <f t="shared" si="7"/>
        <v>0</v>
      </c>
      <c r="G98" s="54"/>
      <c r="H98" s="56" t="e">
        <f t="shared" si="8"/>
        <v>#DIV/0!</v>
      </c>
      <c r="I98" s="50"/>
      <c r="J98" s="103"/>
    </row>
    <row r="99" spans="1:11" ht="21">
      <c r="A99" s="46" t="s">
        <v>246</v>
      </c>
      <c r="B99" s="74" t="s">
        <v>218</v>
      </c>
      <c r="C99" s="48"/>
      <c r="D99" s="49"/>
      <c r="E99" s="48"/>
      <c r="F99" s="55">
        <f t="shared" si="7"/>
        <v>0</v>
      </c>
      <c r="G99" s="54"/>
      <c r="H99" s="56" t="e">
        <f t="shared" si="8"/>
        <v>#DIV/0!</v>
      </c>
      <c r="I99" s="50"/>
      <c r="J99" s="103"/>
    </row>
    <row r="100" spans="1:11" ht="21">
      <c r="A100" s="46" t="s">
        <v>247</v>
      </c>
      <c r="B100" s="74" t="s">
        <v>219</v>
      </c>
      <c r="C100" s="48"/>
      <c r="D100" s="49"/>
      <c r="E100" s="48"/>
      <c r="F100" s="55">
        <f t="shared" si="7"/>
        <v>0</v>
      </c>
      <c r="G100" s="54"/>
      <c r="H100" s="56" t="e">
        <f t="shared" si="8"/>
        <v>#DIV/0!</v>
      </c>
      <c r="I100" s="50"/>
      <c r="J100" s="103"/>
    </row>
    <row r="101" spans="1:11" ht="21">
      <c r="A101" s="46" t="s">
        <v>248</v>
      </c>
      <c r="B101" s="74" t="s">
        <v>220</v>
      </c>
      <c r="C101" s="48"/>
      <c r="D101" s="49"/>
      <c r="E101" s="48"/>
      <c r="F101" s="55">
        <f t="shared" si="7"/>
        <v>0</v>
      </c>
      <c r="G101" s="54"/>
      <c r="H101" s="56" t="e">
        <f t="shared" si="8"/>
        <v>#DIV/0!</v>
      </c>
      <c r="I101" s="50"/>
      <c r="J101" s="103"/>
    </row>
    <row r="102" spans="1:11" ht="21">
      <c r="A102" s="46" t="s">
        <v>249</v>
      </c>
      <c r="B102" s="74" t="s">
        <v>221</v>
      </c>
      <c r="C102" s="48"/>
      <c r="D102" s="49"/>
      <c r="E102" s="48"/>
      <c r="F102" s="55">
        <f t="shared" si="7"/>
        <v>0</v>
      </c>
      <c r="G102" s="54"/>
      <c r="H102" s="56" t="e">
        <f t="shared" si="8"/>
        <v>#DIV/0!</v>
      </c>
      <c r="I102" s="50"/>
      <c r="J102" s="103"/>
    </row>
    <row r="103" spans="1:11" ht="21">
      <c r="A103" s="46" t="s">
        <v>250</v>
      </c>
      <c r="B103" s="74" t="s">
        <v>240</v>
      </c>
      <c r="C103" s="48"/>
      <c r="D103" s="49"/>
      <c r="E103" s="48"/>
      <c r="F103" s="55">
        <f t="shared" si="7"/>
        <v>0</v>
      </c>
      <c r="G103" s="46"/>
      <c r="H103" s="56" t="e">
        <f t="shared" si="8"/>
        <v>#DIV/0!</v>
      </c>
      <c r="I103" s="50"/>
      <c r="J103" s="103"/>
    </row>
    <row r="104" spans="1:11" ht="21">
      <c r="A104" s="46" t="s">
        <v>251</v>
      </c>
      <c r="B104" s="74" t="s">
        <v>241</v>
      </c>
      <c r="C104" s="48"/>
      <c r="D104" s="49"/>
      <c r="E104" s="48"/>
      <c r="F104" s="55">
        <f t="shared" si="7"/>
        <v>0</v>
      </c>
      <c r="G104" s="46"/>
      <c r="H104" s="56" t="e">
        <f t="shared" si="8"/>
        <v>#DIV/0!</v>
      </c>
      <c r="I104" s="50"/>
      <c r="J104" s="103"/>
    </row>
    <row r="105" spans="1:11" ht="21">
      <c r="A105" s="46" t="s">
        <v>252</v>
      </c>
      <c r="B105" s="74" t="s">
        <v>242</v>
      </c>
      <c r="C105" s="48"/>
      <c r="D105" s="49"/>
      <c r="E105" s="48"/>
      <c r="F105" s="55">
        <f t="shared" si="7"/>
        <v>0</v>
      </c>
      <c r="G105" s="46"/>
      <c r="H105" s="56" t="e">
        <f t="shared" si="8"/>
        <v>#DIV/0!</v>
      </c>
      <c r="I105" s="50"/>
      <c r="J105" s="103"/>
    </row>
    <row r="106" spans="1:11" ht="21">
      <c r="A106" s="46" t="s">
        <v>253</v>
      </c>
      <c r="B106" s="74" t="s">
        <v>225</v>
      </c>
      <c r="C106" s="48"/>
      <c r="D106" s="49"/>
      <c r="E106" s="48"/>
      <c r="F106" s="55">
        <f t="shared" si="7"/>
        <v>0</v>
      </c>
      <c r="G106" s="46"/>
      <c r="H106" s="56" t="e">
        <f t="shared" si="8"/>
        <v>#DIV/0!</v>
      </c>
      <c r="I106" s="50"/>
      <c r="J106" s="103"/>
    </row>
    <row r="107" spans="1:11" ht="21">
      <c r="A107" s="46" t="s">
        <v>254</v>
      </c>
      <c r="B107" s="74" t="s">
        <v>226</v>
      </c>
      <c r="C107" s="51"/>
      <c r="D107" s="52"/>
      <c r="E107" s="24"/>
      <c r="F107" s="55">
        <f t="shared" si="7"/>
        <v>0</v>
      </c>
      <c r="G107" s="54"/>
      <c r="H107" s="56" t="e">
        <f t="shared" si="8"/>
        <v>#DIV/0!</v>
      </c>
      <c r="I107" s="53"/>
      <c r="J107" s="103"/>
    </row>
    <row r="108" spans="1:11" ht="21">
      <c r="A108" s="46" t="s">
        <v>255</v>
      </c>
      <c r="B108" s="74" t="s">
        <v>243</v>
      </c>
      <c r="C108" s="51"/>
      <c r="D108" s="52"/>
      <c r="E108" s="24"/>
      <c r="F108" s="55">
        <f t="shared" si="7"/>
        <v>0</v>
      </c>
      <c r="H108" s="56" t="e">
        <f t="shared" si="8"/>
        <v>#DIV/0!</v>
      </c>
      <c r="I108" s="53"/>
      <c r="J108" s="103"/>
    </row>
    <row r="109" spans="1:11" ht="21">
      <c r="A109" s="46" t="s">
        <v>1040</v>
      </c>
      <c r="B109" s="74" t="s">
        <v>1039</v>
      </c>
      <c r="C109" s="51"/>
      <c r="D109" s="52"/>
      <c r="E109" s="24"/>
      <c r="F109" s="55">
        <f t="shared" si="7"/>
        <v>0</v>
      </c>
      <c r="H109" s="56" t="e">
        <f t="shared" si="8"/>
        <v>#DIV/0!</v>
      </c>
      <c r="I109" s="53"/>
      <c r="J109" s="103"/>
    </row>
    <row r="110" spans="1:11" ht="21">
      <c r="A110" s="38"/>
      <c r="B110" s="74" t="s">
        <v>33</v>
      </c>
      <c r="C110" s="51"/>
      <c r="D110" s="52"/>
      <c r="E110" s="24"/>
      <c r="F110" s="55">
        <f t="shared" si="7"/>
        <v>0</v>
      </c>
      <c r="H110" s="56" t="e">
        <f t="shared" si="8"/>
        <v>#DIV/0!</v>
      </c>
      <c r="I110" s="53"/>
      <c r="J110" s="103"/>
    </row>
    <row r="111" spans="1:11" ht="21.6" thickBot="1">
      <c r="A111" s="38"/>
      <c r="B111" s="74"/>
      <c r="C111" s="51"/>
      <c r="D111" s="52"/>
      <c r="E111" s="24"/>
      <c r="I111" s="53"/>
      <c r="J111" s="36"/>
    </row>
    <row r="112" spans="1:11" ht="21.6" thickBot="1">
      <c r="A112" s="39" t="s">
        <v>81</v>
      </c>
      <c r="B112" s="40" t="s">
        <v>256</v>
      </c>
      <c r="C112" s="41"/>
      <c r="D112" s="42"/>
      <c r="E112" s="43"/>
      <c r="F112" s="43"/>
      <c r="G112" s="39">
        <f>SUM(F114:F121)</f>
        <v>0</v>
      </c>
      <c r="H112" s="44"/>
      <c r="I112" s="45" t="e">
        <f>SUM(H114:H121)</f>
        <v>#DIV/0!</v>
      </c>
      <c r="J112" s="106"/>
      <c r="K112" s="102">
        <f>SUM(J114:J121)</f>
        <v>0</v>
      </c>
    </row>
    <row r="113" spans="1:11" ht="21">
      <c r="A113" s="46"/>
      <c r="B113" s="79"/>
      <c r="C113" s="48"/>
      <c r="D113" s="49"/>
      <c r="E113" s="48"/>
      <c r="F113" s="48"/>
      <c r="G113" s="46"/>
      <c r="H113" s="46"/>
      <c r="I113" s="50"/>
      <c r="J113" s="29"/>
    </row>
    <row r="114" spans="1:11" ht="21">
      <c r="A114" s="46" t="s">
        <v>82</v>
      </c>
      <c r="B114" s="74" t="s">
        <v>45</v>
      </c>
      <c r="C114" s="48"/>
      <c r="D114" s="49"/>
      <c r="E114" s="24"/>
      <c r="F114" s="55">
        <f t="shared" ref="F114:F121" si="9">+C114*E114</f>
        <v>0</v>
      </c>
      <c r="G114" s="54"/>
      <c r="H114" s="56" t="e">
        <f t="shared" ref="H114:H121" si="10">+F114/$G$703</f>
        <v>#DIV/0!</v>
      </c>
      <c r="I114" s="53"/>
      <c r="J114" s="103"/>
    </row>
    <row r="115" spans="1:11" ht="21">
      <c r="A115" s="46" t="s">
        <v>83</v>
      </c>
      <c r="B115" s="74" t="s">
        <v>257</v>
      </c>
      <c r="C115" s="48"/>
      <c r="D115" s="49"/>
      <c r="E115" s="48"/>
      <c r="F115" s="55">
        <f t="shared" si="9"/>
        <v>0</v>
      </c>
      <c r="G115" s="46"/>
      <c r="H115" s="56" t="e">
        <f t="shared" si="10"/>
        <v>#DIV/0!</v>
      </c>
      <c r="I115" s="50"/>
      <c r="J115" s="103"/>
    </row>
    <row r="116" spans="1:11" ht="21">
      <c r="A116" s="46" t="s">
        <v>84</v>
      </c>
      <c r="B116" s="74" t="s">
        <v>258</v>
      </c>
      <c r="C116" s="48"/>
      <c r="D116" s="49"/>
      <c r="E116" s="48"/>
      <c r="F116" s="55">
        <f t="shared" si="9"/>
        <v>0</v>
      </c>
      <c r="G116" s="46"/>
      <c r="H116" s="56" t="e">
        <f t="shared" si="10"/>
        <v>#DIV/0!</v>
      </c>
      <c r="I116" s="50"/>
      <c r="J116" s="103"/>
    </row>
    <row r="117" spans="1:11" ht="21">
      <c r="A117" s="46" t="s">
        <v>262</v>
      </c>
      <c r="B117" s="74" t="s">
        <v>259</v>
      </c>
      <c r="C117" s="48"/>
      <c r="D117" s="49"/>
      <c r="E117" s="48"/>
      <c r="F117" s="55">
        <f t="shared" si="9"/>
        <v>0</v>
      </c>
      <c r="G117" s="46"/>
      <c r="H117" s="56" t="e">
        <f t="shared" si="10"/>
        <v>#DIV/0!</v>
      </c>
      <c r="I117" s="50"/>
      <c r="J117" s="103"/>
    </row>
    <row r="118" spans="1:11" ht="21">
      <c r="A118" s="46" t="s">
        <v>263</v>
      </c>
      <c r="B118" s="74" t="s">
        <v>260</v>
      </c>
      <c r="C118" s="48"/>
      <c r="D118" s="49"/>
      <c r="E118" s="48"/>
      <c r="F118" s="55">
        <f t="shared" si="9"/>
        <v>0</v>
      </c>
      <c r="G118" s="46"/>
      <c r="H118" s="56" t="e">
        <f t="shared" si="10"/>
        <v>#DIV/0!</v>
      </c>
      <c r="I118" s="50"/>
      <c r="J118" s="103"/>
    </row>
    <row r="119" spans="1:11" ht="21">
      <c r="A119" s="46" t="s">
        <v>264</v>
      </c>
      <c r="B119" s="74" t="s">
        <v>261</v>
      </c>
      <c r="C119" s="48"/>
      <c r="D119" s="49"/>
      <c r="E119" s="48"/>
      <c r="F119" s="55">
        <f t="shared" si="9"/>
        <v>0</v>
      </c>
      <c r="G119" s="46"/>
      <c r="H119" s="56" t="e">
        <f t="shared" si="10"/>
        <v>#DIV/0!</v>
      </c>
      <c r="I119" s="50"/>
      <c r="J119" s="103"/>
    </row>
    <row r="120" spans="1:11" ht="21">
      <c r="A120" s="46" t="s">
        <v>1041</v>
      </c>
      <c r="B120" s="74" t="s">
        <v>1039</v>
      </c>
      <c r="C120" s="48"/>
      <c r="D120" s="49"/>
      <c r="E120" s="48"/>
      <c r="F120" s="55">
        <f t="shared" si="9"/>
        <v>0</v>
      </c>
      <c r="G120" s="46"/>
      <c r="H120" s="56" t="e">
        <f t="shared" si="10"/>
        <v>#DIV/0!</v>
      </c>
      <c r="I120" s="50"/>
      <c r="J120" s="103"/>
    </row>
    <row r="121" spans="1:11" ht="21">
      <c r="A121" s="46"/>
      <c r="B121" s="74" t="s">
        <v>33</v>
      </c>
      <c r="C121" s="48"/>
      <c r="D121" s="49"/>
      <c r="E121" s="48"/>
      <c r="F121" s="55">
        <f t="shared" si="9"/>
        <v>0</v>
      </c>
      <c r="G121" s="46"/>
      <c r="H121" s="56" t="e">
        <f t="shared" si="10"/>
        <v>#DIV/0!</v>
      </c>
      <c r="I121" s="50"/>
      <c r="J121" s="103"/>
    </row>
    <row r="122" spans="1:11" ht="21.6" thickBot="1">
      <c r="A122" s="46"/>
      <c r="B122" s="74"/>
      <c r="C122" s="48"/>
      <c r="D122" s="49"/>
      <c r="E122" s="48"/>
      <c r="F122" s="48"/>
      <c r="G122" s="46"/>
      <c r="H122" s="46"/>
      <c r="I122" s="50"/>
      <c r="J122" s="29"/>
    </row>
    <row r="123" spans="1:11" ht="21.6" thickBot="1">
      <c r="A123" s="39" t="s">
        <v>103</v>
      </c>
      <c r="B123" s="40" t="s">
        <v>73</v>
      </c>
      <c r="C123" s="41"/>
      <c r="D123" s="42"/>
      <c r="E123" s="43"/>
      <c r="F123" s="43"/>
      <c r="G123" s="39">
        <f>SUM(F124:F145)</f>
        <v>0</v>
      </c>
      <c r="H123" s="44"/>
      <c r="I123" s="45" t="e">
        <f>SUM(H126:H144)</f>
        <v>#DIV/0!</v>
      </c>
      <c r="J123" s="106"/>
      <c r="K123" s="102">
        <f>SUM(J126:J144)</f>
        <v>0</v>
      </c>
    </row>
    <row r="124" spans="1:11" ht="21">
      <c r="A124" s="80"/>
      <c r="B124" s="74" t="s">
        <v>265</v>
      </c>
      <c r="C124" s="48"/>
      <c r="D124" s="49"/>
      <c r="E124" s="48"/>
      <c r="F124" s="48"/>
      <c r="G124" s="46"/>
      <c r="H124" s="46"/>
      <c r="I124" s="50"/>
      <c r="J124" s="30"/>
    </row>
    <row r="125" spans="1:11" ht="21">
      <c r="A125" s="46" t="s">
        <v>271</v>
      </c>
      <c r="B125" s="82" t="s">
        <v>74</v>
      </c>
      <c r="C125" s="48"/>
      <c r="D125" s="49"/>
      <c r="E125" s="48"/>
      <c r="F125" s="48"/>
      <c r="G125" s="46"/>
      <c r="H125" s="46"/>
      <c r="I125" s="50"/>
      <c r="J125" s="30"/>
    </row>
    <row r="126" spans="1:11" ht="21">
      <c r="A126" s="46" t="s">
        <v>275</v>
      </c>
      <c r="B126" s="74" t="s">
        <v>75</v>
      </c>
      <c r="C126" s="48"/>
      <c r="D126" s="49"/>
      <c r="E126" s="48"/>
      <c r="F126" s="55">
        <f t="shared" ref="F126:F144" si="11">+C126*E126</f>
        <v>0</v>
      </c>
      <c r="G126" s="46"/>
      <c r="H126" s="56" t="e">
        <f t="shared" ref="H126:H131" si="12">+F126/$G$703</f>
        <v>#DIV/0!</v>
      </c>
      <c r="I126" s="50"/>
      <c r="J126" s="103"/>
    </row>
    <row r="127" spans="1:11" ht="21">
      <c r="A127" s="46" t="s">
        <v>276</v>
      </c>
      <c r="B127" s="74" t="s">
        <v>76</v>
      </c>
      <c r="C127" s="48"/>
      <c r="D127" s="49"/>
      <c r="E127" s="48"/>
      <c r="F127" s="55">
        <f t="shared" si="11"/>
        <v>0</v>
      </c>
      <c r="G127" s="46"/>
      <c r="H127" s="56" t="e">
        <f t="shared" si="12"/>
        <v>#DIV/0!</v>
      </c>
      <c r="I127" s="50"/>
      <c r="J127" s="103"/>
    </row>
    <row r="128" spans="1:11" ht="21">
      <c r="A128" s="46" t="s">
        <v>277</v>
      </c>
      <c r="B128" s="74" t="s">
        <v>77</v>
      </c>
      <c r="C128" s="48"/>
      <c r="D128" s="49"/>
      <c r="E128" s="48"/>
      <c r="F128" s="55">
        <f t="shared" si="11"/>
        <v>0</v>
      </c>
      <c r="G128" s="46"/>
      <c r="H128" s="56" t="e">
        <f t="shared" si="12"/>
        <v>#DIV/0!</v>
      </c>
      <c r="I128" s="50"/>
      <c r="J128" s="103"/>
    </row>
    <row r="129" spans="1:10" ht="21">
      <c r="A129" s="46" t="s">
        <v>278</v>
      </c>
      <c r="B129" s="74" t="s">
        <v>79</v>
      </c>
      <c r="C129" s="48"/>
      <c r="D129" s="49"/>
      <c r="E129" s="48"/>
      <c r="F129" s="55">
        <f t="shared" si="11"/>
        <v>0</v>
      </c>
      <c r="G129" s="46"/>
      <c r="H129" s="56" t="e">
        <f t="shared" si="12"/>
        <v>#DIV/0!</v>
      </c>
      <c r="I129" s="50"/>
      <c r="J129" s="103"/>
    </row>
    <row r="130" spans="1:10" ht="21">
      <c r="A130" s="46" t="s">
        <v>279</v>
      </c>
      <c r="B130" s="74" t="s">
        <v>78</v>
      </c>
      <c r="C130" s="48"/>
      <c r="D130" s="49"/>
      <c r="E130" s="48"/>
      <c r="F130" s="55">
        <f t="shared" si="11"/>
        <v>0</v>
      </c>
      <c r="G130" s="46"/>
      <c r="H130" s="56" t="e">
        <f t="shared" si="12"/>
        <v>#DIV/0!</v>
      </c>
      <c r="I130" s="50"/>
      <c r="J130" s="103"/>
    </row>
    <row r="131" spans="1:10" ht="21">
      <c r="A131" s="46"/>
      <c r="B131" s="74" t="s">
        <v>33</v>
      </c>
      <c r="C131" s="48"/>
      <c r="D131" s="49"/>
      <c r="E131" s="48"/>
      <c r="F131" s="55">
        <f t="shared" si="11"/>
        <v>0</v>
      </c>
      <c r="G131" s="46"/>
      <c r="H131" s="56" t="e">
        <f t="shared" si="12"/>
        <v>#DIV/0!</v>
      </c>
      <c r="I131" s="50"/>
      <c r="J131" s="103"/>
    </row>
    <row r="132" spans="1:10" ht="21">
      <c r="A132" s="46" t="s">
        <v>272</v>
      </c>
      <c r="B132" s="82" t="s">
        <v>266</v>
      </c>
      <c r="C132" s="48"/>
      <c r="D132" s="49"/>
      <c r="E132" s="48"/>
      <c r="F132" s="48"/>
      <c r="G132" s="46"/>
      <c r="H132" s="46"/>
      <c r="I132" s="50"/>
      <c r="J132" s="30"/>
    </row>
    <row r="133" spans="1:10" ht="21">
      <c r="A133" s="46" t="s">
        <v>280</v>
      </c>
      <c r="B133" s="74" t="s">
        <v>267</v>
      </c>
      <c r="C133" s="48"/>
      <c r="D133" s="49"/>
      <c r="E133" s="48"/>
      <c r="F133" s="55">
        <f t="shared" si="11"/>
        <v>0</v>
      </c>
      <c r="G133" s="46"/>
      <c r="H133" s="56" t="e">
        <f t="shared" ref="H133:H144" si="13">+F133/$G$703</f>
        <v>#DIV/0!</v>
      </c>
      <c r="I133" s="50"/>
      <c r="J133" s="103"/>
    </row>
    <row r="134" spans="1:10" ht="21">
      <c r="A134" s="46" t="s">
        <v>281</v>
      </c>
      <c r="B134" s="74" t="s">
        <v>268</v>
      </c>
      <c r="C134" s="48"/>
      <c r="D134" s="49"/>
      <c r="E134" s="48"/>
      <c r="F134" s="55">
        <f t="shared" si="11"/>
        <v>0</v>
      </c>
      <c r="G134" s="46"/>
      <c r="H134" s="56" t="e">
        <f t="shared" si="13"/>
        <v>#DIV/0!</v>
      </c>
      <c r="I134" s="50"/>
      <c r="J134" s="103"/>
    </row>
    <row r="135" spans="1:10" ht="21">
      <c r="A135" s="46" t="s">
        <v>282</v>
      </c>
      <c r="B135" s="74" t="s">
        <v>77</v>
      </c>
      <c r="C135" s="48"/>
      <c r="D135" s="49"/>
      <c r="E135" s="48"/>
      <c r="F135" s="55">
        <f t="shared" si="11"/>
        <v>0</v>
      </c>
      <c r="G135" s="46"/>
      <c r="H135" s="56" t="e">
        <f t="shared" si="13"/>
        <v>#DIV/0!</v>
      </c>
      <c r="I135" s="50"/>
      <c r="J135" s="103"/>
    </row>
    <row r="136" spans="1:10" ht="21">
      <c r="A136" s="46" t="s">
        <v>283</v>
      </c>
      <c r="B136" s="74" t="s">
        <v>79</v>
      </c>
      <c r="C136" s="48"/>
      <c r="D136" s="49"/>
      <c r="E136" s="48"/>
      <c r="F136" s="55">
        <f t="shared" si="11"/>
        <v>0</v>
      </c>
      <c r="G136" s="46"/>
      <c r="H136" s="56" t="e">
        <f t="shared" si="13"/>
        <v>#DIV/0!</v>
      </c>
      <c r="I136" s="50"/>
      <c r="J136" s="103"/>
    </row>
    <row r="137" spans="1:10" ht="21">
      <c r="A137" s="46" t="s">
        <v>284</v>
      </c>
      <c r="B137" s="74" t="s">
        <v>78</v>
      </c>
      <c r="C137" s="48"/>
      <c r="D137" s="49"/>
      <c r="E137" s="48"/>
      <c r="F137" s="55">
        <f t="shared" si="11"/>
        <v>0</v>
      </c>
      <c r="G137" s="46"/>
      <c r="H137" s="56" t="e">
        <f t="shared" si="13"/>
        <v>#DIV/0!</v>
      </c>
      <c r="I137" s="50"/>
      <c r="J137" s="103"/>
    </row>
    <row r="138" spans="1:10" ht="21">
      <c r="A138" s="46"/>
      <c r="B138" s="74" t="s">
        <v>33</v>
      </c>
      <c r="C138" s="48"/>
      <c r="D138" s="49"/>
      <c r="E138" s="48"/>
      <c r="F138" s="55">
        <f t="shared" si="11"/>
        <v>0</v>
      </c>
      <c r="G138" s="46"/>
      <c r="H138" s="56" t="e">
        <f t="shared" si="13"/>
        <v>#DIV/0!</v>
      </c>
      <c r="I138" s="50"/>
      <c r="J138" s="103"/>
    </row>
    <row r="139" spans="1:10" ht="21">
      <c r="A139" s="46" t="s">
        <v>273</v>
      </c>
      <c r="B139" s="82" t="s">
        <v>269</v>
      </c>
      <c r="C139" s="48"/>
      <c r="D139" s="49"/>
      <c r="E139" s="48"/>
      <c r="F139" s="48"/>
      <c r="G139" s="46"/>
      <c r="H139" s="46"/>
      <c r="I139" s="50"/>
      <c r="J139" s="30"/>
    </row>
    <row r="140" spans="1:10" ht="21">
      <c r="A140" s="46" t="s">
        <v>285</v>
      </c>
      <c r="B140" s="74" t="s">
        <v>270</v>
      </c>
      <c r="C140" s="48"/>
      <c r="D140" s="49"/>
      <c r="E140" s="48"/>
      <c r="F140" s="55">
        <f t="shared" si="11"/>
        <v>0</v>
      </c>
      <c r="G140" s="46"/>
      <c r="H140" s="56" t="e">
        <f t="shared" si="13"/>
        <v>#DIV/0!</v>
      </c>
      <c r="I140" s="50"/>
      <c r="J140" s="103"/>
    </row>
    <row r="141" spans="1:10" ht="21">
      <c r="A141" s="46" t="s">
        <v>286</v>
      </c>
      <c r="B141" s="74" t="s">
        <v>77</v>
      </c>
      <c r="C141" s="48"/>
      <c r="D141" s="49"/>
      <c r="E141" s="48"/>
      <c r="F141" s="55">
        <f t="shared" si="11"/>
        <v>0</v>
      </c>
      <c r="G141" s="46"/>
      <c r="H141" s="56" t="e">
        <f t="shared" si="13"/>
        <v>#DIV/0!</v>
      </c>
      <c r="I141" s="50"/>
      <c r="J141" s="103"/>
    </row>
    <row r="142" spans="1:10" ht="21">
      <c r="A142" s="46" t="s">
        <v>287</v>
      </c>
      <c r="B142" s="74" t="s">
        <v>79</v>
      </c>
      <c r="C142" s="48"/>
      <c r="D142" s="49"/>
      <c r="E142" s="48"/>
      <c r="F142" s="55">
        <f t="shared" si="11"/>
        <v>0</v>
      </c>
      <c r="G142" s="46"/>
      <c r="H142" s="56" t="e">
        <f t="shared" si="13"/>
        <v>#DIV/0!</v>
      </c>
      <c r="I142" s="50"/>
      <c r="J142" s="103"/>
    </row>
    <row r="143" spans="1:10" ht="21">
      <c r="A143" s="46" t="s">
        <v>288</v>
      </c>
      <c r="B143" s="74" t="s">
        <v>78</v>
      </c>
      <c r="C143" s="48"/>
      <c r="D143" s="49"/>
      <c r="E143" s="48"/>
      <c r="F143" s="55">
        <f t="shared" si="11"/>
        <v>0</v>
      </c>
      <c r="G143" s="46"/>
      <c r="H143" s="56" t="e">
        <f t="shared" si="13"/>
        <v>#DIV/0!</v>
      </c>
      <c r="I143" s="50"/>
      <c r="J143" s="103"/>
    </row>
    <row r="144" spans="1:10" ht="21">
      <c r="A144" s="46"/>
      <c r="B144" s="74" t="s">
        <v>33</v>
      </c>
      <c r="C144" s="48"/>
      <c r="D144" s="49"/>
      <c r="E144" s="48"/>
      <c r="F144" s="55">
        <f t="shared" si="11"/>
        <v>0</v>
      </c>
      <c r="G144" s="46"/>
      <c r="H144" s="56" t="e">
        <f t="shared" si="13"/>
        <v>#DIV/0!</v>
      </c>
      <c r="I144" s="50"/>
      <c r="J144" s="103"/>
    </row>
    <row r="145" spans="1:11" ht="21.6" thickBot="1">
      <c r="A145" s="46"/>
      <c r="B145" s="74"/>
      <c r="C145" s="48"/>
      <c r="D145" s="49"/>
      <c r="E145" s="48"/>
      <c r="F145" s="48"/>
      <c r="G145" s="46"/>
      <c r="H145" s="46"/>
      <c r="I145" s="50"/>
      <c r="J145" s="30"/>
    </row>
    <row r="146" spans="1:11" ht="15.75" customHeight="1" thickBot="1">
      <c r="A146" s="39" t="s">
        <v>274</v>
      </c>
      <c r="B146" s="40" t="s">
        <v>85</v>
      </c>
      <c r="C146" s="41"/>
      <c r="D146" s="42"/>
      <c r="E146" s="43"/>
      <c r="F146" s="43"/>
      <c r="G146" s="39">
        <f>SUM(F147:F163)</f>
        <v>0</v>
      </c>
      <c r="H146" s="44"/>
      <c r="I146" s="45" t="e">
        <f>SUM(H147:H163)</f>
        <v>#DIV/0!</v>
      </c>
      <c r="J146" s="106"/>
      <c r="K146" s="102">
        <f>SUM(J148:J163)</f>
        <v>0</v>
      </c>
    </row>
    <row r="147" spans="1:11" ht="15.75" customHeight="1">
      <c r="A147" s="46"/>
      <c r="B147" s="47"/>
      <c r="C147" s="48"/>
      <c r="D147" s="49"/>
      <c r="E147" s="48"/>
      <c r="F147" s="53"/>
      <c r="G147" s="54"/>
      <c r="H147" s="57"/>
      <c r="I147" s="50"/>
      <c r="J147" s="30"/>
    </row>
    <row r="148" spans="1:11" ht="21">
      <c r="A148" s="46" t="s">
        <v>303</v>
      </c>
      <c r="B148" s="74" t="s">
        <v>86</v>
      </c>
      <c r="C148" s="48"/>
      <c r="D148" s="49"/>
      <c r="E148" s="48"/>
      <c r="F148" s="55">
        <f>+C161*E161</f>
        <v>0</v>
      </c>
      <c r="G148" s="54"/>
      <c r="H148" s="56" t="e">
        <f>+F148/$G$703</f>
        <v>#DIV/0!</v>
      </c>
      <c r="I148" s="50"/>
      <c r="J148" s="103"/>
    </row>
    <row r="149" spans="1:11" ht="21">
      <c r="A149" s="46" t="s">
        <v>304</v>
      </c>
      <c r="B149" s="74" t="s">
        <v>87</v>
      </c>
      <c r="C149" s="48"/>
      <c r="D149" s="49"/>
      <c r="E149" s="48"/>
      <c r="F149" s="55">
        <f t="shared" ref="F149:F163" si="14">+C162*E162</f>
        <v>0</v>
      </c>
      <c r="G149" s="54"/>
      <c r="H149" s="56" t="e">
        <f t="shared" ref="H149:H163" si="15">+F149/$G$703</f>
        <v>#DIV/0!</v>
      </c>
      <c r="I149" s="50"/>
      <c r="J149" s="103"/>
    </row>
    <row r="150" spans="1:11" ht="21">
      <c r="A150" s="46" t="s">
        <v>305</v>
      </c>
      <c r="B150" s="74" t="s">
        <v>289</v>
      </c>
      <c r="C150" s="48"/>
      <c r="D150" s="49"/>
      <c r="E150" s="48"/>
      <c r="F150" s="55">
        <f t="shared" si="14"/>
        <v>0</v>
      </c>
      <c r="G150" s="54"/>
      <c r="H150" s="56" t="e">
        <f t="shared" si="15"/>
        <v>#DIV/0!</v>
      </c>
      <c r="I150" s="50"/>
      <c r="J150" s="103"/>
    </row>
    <row r="151" spans="1:11" ht="21">
      <c r="A151" s="46" t="s">
        <v>306</v>
      </c>
      <c r="B151" s="74" t="s">
        <v>290</v>
      </c>
      <c r="C151" s="48"/>
      <c r="D151" s="49"/>
      <c r="E151" s="48"/>
      <c r="F151" s="55">
        <f t="shared" si="14"/>
        <v>0</v>
      </c>
      <c r="G151" s="54"/>
      <c r="H151" s="56" t="e">
        <f t="shared" si="15"/>
        <v>#DIV/0!</v>
      </c>
      <c r="I151" s="50"/>
      <c r="J151" s="103"/>
    </row>
    <row r="152" spans="1:11" ht="21">
      <c r="A152" s="46" t="s">
        <v>307</v>
      </c>
      <c r="B152" s="74" t="s">
        <v>88</v>
      </c>
      <c r="C152" s="48"/>
      <c r="D152" s="49"/>
      <c r="E152" s="48"/>
      <c r="F152" s="55">
        <f t="shared" si="14"/>
        <v>0</v>
      </c>
      <c r="G152" s="54"/>
      <c r="H152" s="56" t="e">
        <f t="shared" si="15"/>
        <v>#DIV/0!</v>
      </c>
      <c r="I152" s="50"/>
      <c r="J152" s="103"/>
    </row>
    <row r="153" spans="1:11" ht="21">
      <c r="A153" s="46" t="s">
        <v>308</v>
      </c>
      <c r="B153" s="74" t="s">
        <v>89</v>
      </c>
      <c r="C153" s="48"/>
      <c r="D153" s="49"/>
      <c r="E153" s="48"/>
      <c r="F153" s="55">
        <f t="shared" si="14"/>
        <v>0</v>
      </c>
      <c r="G153" s="54"/>
      <c r="H153" s="56" t="e">
        <f t="shared" si="15"/>
        <v>#DIV/0!</v>
      </c>
      <c r="I153" s="50"/>
      <c r="J153" s="103"/>
    </row>
    <row r="154" spans="1:11" ht="21">
      <c r="A154" s="46" t="s">
        <v>309</v>
      </c>
      <c r="B154" s="74" t="s">
        <v>90</v>
      </c>
      <c r="C154" s="48"/>
      <c r="D154" s="49"/>
      <c r="E154" s="48"/>
      <c r="F154" s="55">
        <f t="shared" si="14"/>
        <v>0</v>
      </c>
      <c r="G154" s="54"/>
      <c r="H154" s="56" t="e">
        <f t="shared" si="15"/>
        <v>#DIV/0!</v>
      </c>
      <c r="I154" s="50"/>
      <c r="J154" s="103"/>
    </row>
    <row r="155" spans="1:11" ht="21">
      <c r="A155" s="46" t="s">
        <v>310</v>
      </c>
      <c r="B155" s="74" t="s">
        <v>91</v>
      </c>
      <c r="C155" s="48"/>
      <c r="D155" s="49"/>
      <c r="E155" s="48"/>
      <c r="F155" s="55">
        <f t="shared" si="14"/>
        <v>0</v>
      </c>
      <c r="G155" s="54"/>
      <c r="H155" s="56" t="e">
        <f t="shared" si="15"/>
        <v>#DIV/0!</v>
      </c>
      <c r="I155" s="50"/>
      <c r="J155" s="103"/>
    </row>
    <row r="156" spans="1:11" ht="21">
      <c r="A156" s="46" t="s">
        <v>311</v>
      </c>
      <c r="B156" s="74" t="s">
        <v>92</v>
      </c>
      <c r="C156" s="48"/>
      <c r="D156" s="49"/>
      <c r="E156" s="48"/>
      <c r="F156" s="55">
        <f t="shared" si="14"/>
        <v>0</v>
      </c>
      <c r="G156" s="54"/>
      <c r="H156" s="56" t="e">
        <f t="shared" si="15"/>
        <v>#DIV/0!</v>
      </c>
      <c r="I156" s="50"/>
      <c r="J156" s="103"/>
    </row>
    <row r="157" spans="1:11" ht="21">
      <c r="A157" s="46" t="s">
        <v>312</v>
      </c>
      <c r="B157" s="74" t="s">
        <v>93</v>
      </c>
      <c r="C157" s="48"/>
      <c r="D157" s="49"/>
      <c r="E157" s="48"/>
      <c r="F157" s="55">
        <f t="shared" si="14"/>
        <v>0</v>
      </c>
      <c r="G157" s="46"/>
      <c r="H157" s="56" t="e">
        <f t="shared" si="15"/>
        <v>#DIV/0!</v>
      </c>
      <c r="I157" s="50"/>
      <c r="J157" s="103"/>
    </row>
    <row r="158" spans="1:11" ht="21">
      <c r="A158" s="46" t="s">
        <v>313</v>
      </c>
      <c r="B158" s="74" t="s">
        <v>94</v>
      </c>
      <c r="C158" s="51"/>
      <c r="D158" s="52"/>
      <c r="E158" s="51"/>
      <c r="F158" s="55">
        <f t="shared" si="14"/>
        <v>0</v>
      </c>
      <c r="G158" s="59"/>
      <c r="H158" s="56" t="e">
        <f t="shared" si="15"/>
        <v>#DIV/0!</v>
      </c>
      <c r="I158" s="60"/>
      <c r="J158" s="103"/>
    </row>
    <row r="159" spans="1:11" ht="21">
      <c r="A159" s="46" t="s">
        <v>314</v>
      </c>
      <c r="B159" s="74" t="s">
        <v>291</v>
      </c>
      <c r="C159" s="51"/>
      <c r="D159" s="52"/>
      <c r="E159" s="24"/>
      <c r="F159" s="55">
        <f t="shared" si="14"/>
        <v>0</v>
      </c>
      <c r="G159" s="54"/>
      <c r="H159" s="56" t="e">
        <f t="shared" si="15"/>
        <v>#DIV/0!</v>
      </c>
      <c r="I159" s="53"/>
      <c r="J159" s="103"/>
    </row>
    <row r="160" spans="1:11" ht="21">
      <c r="A160" s="46" t="s">
        <v>315</v>
      </c>
      <c r="B160" s="74" t="s">
        <v>292</v>
      </c>
      <c r="C160" s="51"/>
      <c r="D160" s="52"/>
      <c r="E160" s="24"/>
      <c r="F160" s="55">
        <f t="shared" si="14"/>
        <v>0</v>
      </c>
      <c r="H160" s="56" t="e">
        <f t="shared" si="15"/>
        <v>#DIV/0!</v>
      </c>
      <c r="I160" s="53"/>
      <c r="J160" s="103"/>
    </row>
    <row r="161" spans="1:11" ht="21">
      <c r="A161" s="46" t="s">
        <v>316</v>
      </c>
      <c r="B161" s="74" t="s">
        <v>293</v>
      </c>
      <c r="C161" s="51"/>
      <c r="D161" s="52"/>
      <c r="E161" s="24"/>
      <c r="F161" s="55">
        <f t="shared" si="14"/>
        <v>0</v>
      </c>
      <c r="H161" s="56" t="e">
        <f t="shared" si="15"/>
        <v>#DIV/0!</v>
      </c>
      <c r="I161" s="53"/>
      <c r="J161" s="103"/>
    </row>
    <row r="162" spans="1:11" ht="21">
      <c r="A162" s="46" t="s">
        <v>317</v>
      </c>
      <c r="B162" s="74" t="s">
        <v>294</v>
      </c>
      <c r="C162" s="51"/>
      <c r="D162" s="52"/>
      <c r="E162" s="24"/>
      <c r="F162" s="55">
        <f t="shared" si="14"/>
        <v>0</v>
      </c>
      <c r="H162" s="56" t="e">
        <f t="shared" si="15"/>
        <v>#DIV/0!</v>
      </c>
      <c r="I162" s="53"/>
      <c r="J162" s="103"/>
    </row>
    <row r="163" spans="1:11" ht="21">
      <c r="A163" s="38"/>
      <c r="B163" s="74" t="s">
        <v>33</v>
      </c>
      <c r="C163" s="51"/>
      <c r="D163" s="52"/>
      <c r="E163" s="24"/>
      <c r="F163" s="55">
        <f t="shared" si="14"/>
        <v>0</v>
      </c>
      <c r="H163" s="56" t="e">
        <f t="shared" si="15"/>
        <v>#DIV/0!</v>
      </c>
      <c r="I163" s="53"/>
      <c r="J163" s="103"/>
    </row>
    <row r="164" spans="1:11" ht="21.6" thickBot="1">
      <c r="A164" s="37"/>
      <c r="B164" s="74"/>
      <c r="C164" s="51"/>
      <c r="D164" s="52"/>
      <c r="E164" s="24"/>
      <c r="I164" s="53"/>
    </row>
    <row r="165" spans="1:11" ht="21.6" thickBot="1">
      <c r="A165" s="39" t="s">
        <v>104</v>
      </c>
      <c r="B165" s="40" t="s">
        <v>95</v>
      </c>
      <c r="C165" s="41"/>
      <c r="D165" s="42"/>
      <c r="E165" s="43"/>
      <c r="F165" s="43"/>
      <c r="G165" s="39">
        <f>SUM(F167:F175)</f>
        <v>0</v>
      </c>
      <c r="H165" s="44"/>
      <c r="I165" s="45" t="e">
        <f>SUM(H167:H175)</f>
        <v>#DIV/0!</v>
      </c>
      <c r="J165" s="106"/>
      <c r="K165" s="102">
        <f>SUM(J167:J175)</f>
        <v>0</v>
      </c>
    </row>
    <row r="166" spans="1:11" ht="21">
      <c r="A166" s="46"/>
      <c r="B166" s="47"/>
      <c r="C166" s="48"/>
      <c r="D166" s="49"/>
      <c r="E166" s="48"/>
      <c r="F166" s="48"/>
      <c r="G166" s="46"/>
      <c r="H166" s="46"/>
      <c r="I166" s="50"/>
    </row>
    <row r="167" spans="1:11" ht="21">
      <c r="A167" s="46" t="s">
        <v>295</v>
      </c>
      <c r="B167" s="74" t="s">
        <v>96</v>
      </c>
      <c r="C167" s="48"/>
      <c r="D167" s="49"/>
      <c r="E167" s="48"/>
      <c r="F167" s="55">
        <f>+C176*E176</f>
        <v>0</v>
      </c>
      <c r="G167" s="54"/>
      <c r="H167" s="56" t="e">
        <f>+F167/$G$703</f>
        <v>#DIV/0!</v>
      </c>
      <c r="I167" s="50"/>
      <c r="J167" s="103"/>
    </row>
    <row r="168" spans="1:11" ht="21">
      <c r="A168" s="46" t="s">
        <v>296</v>
      </c>
      <c r="B168" s="74" t="s">
        <v>97</v>
      </c>
      <c r="C168" s="48"/>
      <c r="D168" s="49"/>
      <c r="E168" s="48"/>
      <c r="F168" s="55">
        <f t="shared" ref="F168:F175" si="16">+C177*E177</f>
        <v>0</v>
      </c>
      <c r="G168" s="54"/>
      <c r="H168" s="56" t="e">
        <f t="shared" ref="H168:H175" si="17">+F168/$G$703</f>
        <v>#DIV/0!</v>
      </c>
      <c r="I168" s="50"/>
      <c r="J168" s="103"/>
    </row>
    <row r="169" spans="1:11" ht="21">
      <c r="A169" s="46" t="s">
        <v>297</v>
      </c>
      <c r="B169" s="74" t="s">
        <v>98</v>
      </c>
      <c r="C169" s="48"/>
      <c r="D169" s="49"/>
      <c r="E169" s="48"/>
      <c r="F169" s="55">
        <f t="shared" si="16"/>
        <v>0</v>
      </c>
      <c r="G169" s="54"/>
      <c r="H169" s="56" t="e">
        <f t="shared" si="17"/>
        <v>#DIV/0!</v>
      </c>
      <c r="I169" s="50"/>
      <c r="J169" s="103"/>
    </row>
    <row r="170" spans="1:11" ht="21">
      <c r="A170" s="46" t="s">
        <v>298</v>
      </c>
      <c r="B170" s="74" t="s">
        <v>99</v>
      </c>
      <c r="C170" s="48"/>
      <c r="D170" s="49"/>
      <c r="E170" s="48"/>
      <c r="F170" s="55">
        <f t="shared" si="16"/>
        <v>0</v>
      </c>
      <c r="G170" s="46"/>
      <c r="H170" s="56" t="e">
        <f t="shared" si="17"/>
        <v>#DIV/0!</v>
      </c>
      <c r="I170" s="50"/>
      <c r="J170" s="103"/>
    </row>
    <row r="171" spans="1:11" ht="21">
      <c r="A171" s="46" t="s">
        <v>299</v>
      </c>
      <c r="B171" s="74" t="s">
        <v>100</v>
      </c>
      <c r="C171" s="48"/>
      <c r="D171" s="49"/>
      <c r="E171" s="48"/>
      <c r="F171" s="55">
        <f t="shared" si="16"/>
        <v>0</v>
      </c>
      <c r="G171" s="46"/>
      <c r="H171" s="56" t="e">
        <f t="shared" si="17"/>
        <v>#DIV/0!</v>
      </c>
      <c r="I171" s="50"/>
      <c r="J171" s="103"/>
    </row>
    <row r="172" spans="1:11" ht="21">
      <c r="A172" s="46" t="s">
        <v>300</v>
      </c>
      <c r="B172" s="74" t="s">
        <v>80</v>
      </c>
      <c r="C172" s="51"/>
      <c r="D172" s="52"/>
      <c r="E172" s="24"/>
      <c r="F172" s="55">
        <f t="shared" si="16"/>
        <v>0</v>
      </c>
      <c r="G172" s="54"/>
      <c r="H172" s="56" t="e">
        <f t="shared" si="17"/>
        <v>#DIV/0!</v>
      </c>
      <c r="I172" s="53"/>
      <c r="J172" s="103"/>
    </row>
    <row r="173" spans="1:11" ht="21">
      <c r="A173" s="46" t="s">
        <v>301</v>
      </c>
      <c r="B173" s="74" t="s">
        <v>318</v>
      </c>
      <c r="C173" s="51"/>
      <c r="D173" s="52"/>
      <c r="E173" s="24"/>
      <c r="F173" s="55">
        <f t="shared" si="16"/>
        <v>0</v>
      </c>
      <c r="G173" s="54"/>
      <c r="H173" s="56" t="e">
        <f t="shared" si="17"/>
        <v>#DIV/0!</v>
      </c>
      <c r="I173" s="53"/>
      <c r="J173" s="103"/>
    </row>
    <row r="174" spans="1:11" ht="21">
      <c r="A174" s="46" t="s">
        <v>302</v>
      </c>
      <c r="B174" s="74" t="s">
        <v>78</v>
      </c>
      <c r="C174" s="51"/>
      <c r="D174" s="52"/>
      <c r="E174" s="24"/>
      <c r="F174" s="55">
        <f t="shared" si="16"/>
        <v>0</v>
      </c>
      <c r="G174" s="54"/>
      <c r="H174" s="56" t="e">
        <f t="shared" si="17"/>
        <v>#DIV/0!</v>
      </c>
      <c r="I174" s="53"/>
      <c r="J174" s="103"/>
    </row>
    <row r="175" spans="1:11" ht="21">
      <c r="A175" s="37"/>
      <c r="B175" s="74" t="s">
        <v>33</v>
      </c>
      <c r="C175" s="51"/>
      <c r="D175" s="52"/>
      <c r="E175" s="24"/>
      <c r="F175" s="55">
        <f t="shared" si="16"/>
        <v>0</v>
      </c>
      <c r="G175" s="54"/>
      <c r="H175" s="56" t="e">
        <f t="shared" si="17"/>
        <v>#DIV/0!</v>
      </c>
      <c r="I175" s="53"/>
      <c r="J175" s="103"/>
    </row>
    <row r="176" spans="1:11" ht="21.6" thickBot="1">
      <c r="A176" s="38"/>
      <c r="B176" s="72"/>
      <c r="C176" s="51"/>
      <c r="D176" s="52"/>
      <c r="E176" s="24"/>
      <c r="I176" s="53"/>
    </row>
    <row r="177" spans="1:11" ht="21.6" thickBot="1">
      <c r="A177" s="39" t="s">
        <v>105</v>
      </c>
      <c r="B177" s="40" t="s">
        <v>101</v>
      </c>
      <c r="C177" s="41"/>
      <c r="D177" s="42"/>
      <c r="E177" s="43"/>
      <c r="F177" s="43"/>
      <c r="G177" s="39">
        <f>SUM(F179:F185)</f>
        <v>0</v>
      </c>
      <c r="H177" s="44"/>
      <c r="I177" s="45" t="e">
        <f>SUM(H179:H185)</f>
        <v>#DIV/0!</v>
      </c>
      <c r="J177" s="106"/>
      <c r="K177" s="102">
        <f>SUM(J179:J185)</f>
        <v>0</v>
      </c>
    </row>
    <row r="178" spans="1:11" ht="21">
      <c r="A178" s="46"/>
      <c r="B178" s="47"/>
      <c r="C178" s="48"/>
      <c r="D178" s="49"/>
      <c r="E178" s="48"/>
      <c r="F178" s="48"/>
      <c r="G178" s="46"/>
      <c r="H178" s="46"/>
      <c r="I178" s="50"/>
    </row>
    <row r="179" spans="1:11" ht="21">
      <c r="A179" s="46" t="s">
        <v>324</v>
      </c>
      <c r="B179" s="74" t="s">
        <v>319</v>
      </c>
      <c r="C179" s="48"/>
      <c r="D179" s="63"/>
      <c r="E179" s="24"/>
      <c r="F179" s="55">
        <f t="shared" ref="F179" si="18">+C179*E179</f>
        <v>0</v>
      </c>
      <c r="G179" s="54"/>
      <c r="H179" s="56" t="e">
        <f t="shared" ref="H179:H185" si="19">+F179/$G$703</f>
        <v>#DIV/0!</v>
      </c>
      <c r="I179" s="53"/>
      <c r="J179" s="103"/>
    </row>
    <row r="180" spans="1:11" ht="21">
      <c r="A180" s="46" t="s">
        <v>325</v>
      </c>
      <c r="B180" s="74" t="s">
        <v>320</v>
      </c>
      <c r="C180" s="48"/>
      <c r="D180" s="63"/>
      <c r="E180" s="24"/>
      <c r="F180" s="55">
        <f t="shared" ref="F180:F185" si="20">+C180*E180</f>
        <v>0</v>
      </c>
      <c r="G180" s="54"/>
      <c r="H180" s="56" t="e">
        <f t="shared" si="19"/>
        <v>#DIV/0!</v>
      </c>
      <c r="I180" s="53"/>
      <c r="J180" s="103"/>
    </row>
    <row r="181" spans="1:11" ht="21">
      <c r="A181" s="46" t="s">
        <v>326</v>
      </c>
      <c r="B181" s="74" t="s">
        <v>321</v>
      </c>
      <c r="C181" s="48"/>
      <c r="D181" s="63"/>
      <c r="E181" s="24"/>
      <c r="F181" s="55">
        <f t="shared" si="20"/>
        <v>0</v>
      </c>
      <c r="G181" s="54"/>
      <c r="H181" s="56" t="e">
        <f t="shared" si="19"/>
        <v>#DIV/0!</v>
      </c>
      <c r="I181" s="53"/>
      <c r="J181" s="103"/>
    </row>
    <row r="182" spans="1:11" ht="21">
      <c r="A182" s="46" t="s">
        <v>327</v>
      </c>
      <c r="B182" s="74" t="s">
        <v>322</v>
      </c>
      <c r="C182" s="48"/>
      <c r="D182" s="63"/>
      <c r="E182" s="24"/>
      <c r="F182" s="55">
        <f t="shared" si="20"/>
        <v>0</v>
      </c>
      <c r="G182" s="54"/>
      <c r="H182" s="56" t="e">
        <f t="shared" si="19"/>
        <v>#DIV/0!</v>
      </c>
      <c r="I182" s="53"/>
      <c r="J182" s="103"/>
    </row>
    <row r="183" spans="1:11" ht="21">
      <c r="A183" s="46" t="s">
        <v>328</v>
      </c>
      <c r="B183" s="74" t="s">
        <v>323</v>
      </c>
      <c r="C183" s="48"/>
      <c r="D183" s="63"/>
      <c r="E183" s="24"/>
      <c r="F183" s="55">
        <f t="shared" si="20"/>
        <v>0</v>
      </c>
      <c r="G183" s="54"/>
      <c r="H183" s="56" t="e">
        <f t="shared" si="19"/>
        <v>#DIV/0!</v>
      </c>
      <c r="I183" s="53"/>
      <c r="J183" s="103"/>
    </row>
    <row r="184" spans="1:11" ht="21">
      <c r="A184" s="46" t="s">
        <v>329</v>
      </c>
      <c r="B184" s="74" t="s">
        <v>78</v>
      </c>
      <c r="C184" s="48"/>
      <c r="D184" s="63"/>
      <c r="E184" s="24"/>
      <c r="F184" s="55">
        <f t="shared" si="20"/>
        <v>0</v>
      </c>
      <c r="G184" s="54"/>
      <c r="H184" s="56" t="e">
        <f t="shared" si="19"/>
        <v>#DIV/0!</v>
      </c>
      <c r="I184" s="53"/>
      <c r="J184" s="103"/>
    </row>
    <row r="185" spans="1:11" ht="21">
      <c r="A185" s="61"/>
      <c r="B185" s="74" t="s">
        <v>33</v>
      </c>
      <c r="C185" s="48"/>
      <c r="D185" s="63"/>
      <c r="E185" s="24"/>
      <c r="F185" s="55">
        <f t="shared" si="20"/>
        <v>0</v>
      </c>
      <c r="G185" s="54"/>
      <c r="H185" s="56" t="e">
        <f t="shared" si="19"/>
        <v>#DIV/0!</v>
      </c>
      <c r="I185" s="53"/>
      <c r="J185" s="103"/>
    </row>
    <row r="186" spans="1:11" ht="21.6" thickBot="1">
      <c r="A186" s="61"/>
      <c r="B186" s="62"/>
      <c r="C186" s="48"/>
      <c r="D186" s="63"/>
      <c r="E186" s="51"/>
      <c r="F186" s="53"/>
      <c r="G186" s="54"/>
      <c r="H186" s="57"/>
      <c r="I186" s="60"/>
    </row>
    <row r="187" spans="1:11" ht="21.6" thickBot="1">
      <c r="A187" s="39" t="s">
        <v>106</v>
      </c>
      <c r="B187" s="40" t="s">
        <v>107</v>
      </c>
      <c r="C187" s="41"/>
      <c r="D187" s="42"/>
      <c r="E187" s="43"/>
      <c r="F187" s="43"/>
      <c r="G187" s="39">
        <f>SUM(F189:F202)</f>
        <v>0</v>
      </c>
      <c r="H187" s="44"/>
      <c r="I187" s="122" t="e">
        <f>SUM(H189:H202)</f>
        <v>#DIV/0!</v>
      </c>
      <c r="J187" s="106"/>
      <c r="K187" s="102">
        <f>SUM(J189:J202)</f>
        <v>0</v>
      </c>
    </row>
    <row r="188" spans="1:11" ht="21">
      <c r="A188" s="46"/>
      <c r="B188" s="74" t="s">
        <v>330</v>
      </c>
      <c r="C188" s="48"/>
      <c r="D188" s="49"/>
      <c r="E188" s="48"/>
      <c r="F188" s="48"/>
      <c r="G188" s="46"/>
      <c r="H188" s="46"/>
      <c r="I188" s="50"/>
    </row>
    <row r="189" spans="1:11" ht="21">
      <c r="A189" s="46" t="s">
        <v>337</v>
      </c>
      <c r="B189" s="83" t="s">
        <v>331</v>
      </c>
      <c r="C189" s="48"/>
      <c r="D189" s="49"/>
      <c r="E189" s="48"/>
      <c r="F189" s="48"/>
      <c r="G189" s="46"/>
      <c r="H189" s="46"/>
      <c r="I189" s="50"/>
    </row>
    <row r="190" spans="1:11" ht="21">
      <c r="A190" s="46"/>
      <c r="B190" s="74" t="s">
        <v>332</v>
      </c>
      <c r="C190" s="48"/>
      <c r="D190" s="49"/>
      <c r="E190" s="48"/>
      <c r="F190" s="55">
        <f t="shared" ref="F190" si="21">+C190*E190</f>
        <v>0</v>
      </c>
      <c r="G190" s="46"/>
      <c r="H190" s="56" t="e">
        <f>+F190/$G$703</f>
        <v>#DIV/0!</v>
      </c>
      <c r="I190" s="50"/>
      <c r="J190" s="103"/>
    </row>
    <row r="191" spans="1:11" ht="21">
      <c r="A191" s="46" t="s">
        <v>338</v>
      </c>
      <c r="B191" s="83" t="s">
        <v>108</v>
      </c>
      <c r="C191" s="48"/>
      <c r="D191" s="49"/>
      <c r="E191" s="48"/>
      <c r="F191" s="48"/>
      <c r="G191" s="46"/>
      <c r="H191" s="46"/>
      <c r="I191" s="50"/>
    </row>
    <row r="192" spans="1:11" ht="21">
      <c r="A192" s="46" t="s">
        <v>339</v>
      </c>
      <c r="B192" s="74" t="s">
        <v>109</v>
      </c>
      <c r="C192" s="48"/>
      <c r="D192" s="49"/>
      <c r="E192" s="48"/>
      <c r="F192" s="55">
        <f t="shared" ref="F192:F193" si="22">+C192*E192</f>
        <v>0</v>
      </c>
      <c r="G192" s="46"/>
      <c r="H192" s="56" t="e">
        <f t="shared" ref="H192:H193" si="23">+F192/$G$703</f>
        <v>#DIV/0!</v>
      </c>
      <c r="I192" s="50"/>
      <c r="J192" s="103"/>
    </row>
    <row r="193" spans="1:11" ht="21">
      <c r="A193" s="46" t="s">
        <v>340</v>
      </c>
      <c r="B193" s="83" t="s">
        <v>333</v>
      </c>
      <c r="C193" s="48"/>
      <c r="D193" s="49"/>
      <c r="E193" s="48"/>
      <c r="F193" s="55">
        <f t="shared" si="22"/>
        <v>0</v>
      </c>
      <c r="G193" s="46"/>
      <c r="H193" s="56" t="e">
        <f t="shared" si="23"/>
        <v>#DIV/0!</v>
      </c>
      <c r="I193" s="50"/>
      <c r="J193" s="103"/>
    </row>
    <row r="194" spans="1:11" ht="21">
      <c r="A194" s="46" t="s">
        <v>341</v>
      </c>
      <c r="B194" s="83" t="s">
        <v>110</v>
      </c>
      <c r="C194" s="48"/>
      <c r="D194" s="49"/>
      <c r="E194" s="48"/>
      <c r="F194" s="48"/>
      <c r="G194" s="46"/>
      <c r="H194" s="46"/>
      <c r="I194" s="50"/>
    </row>
    <row r="195" spans="1:11" ht="21">
      <c r="A195" s="46" t="s">
        <v>342</v>
      </c>
      <c r="B195" s="74" t="s">
        <v>111</v>
      </c>
      <c r="C195" s="48"/>
      <c r="D195" s="49"/>
      <c r="E195" s="48"/>
      <c r="F195" s="55">
        <f t="shared" ref="F195:F197" si="24">+C195*E195</f>
        <v>0</v>
      </c>
      <c r="G195" s="46"/>
      <c r="H195" s="56" t="e">
        <f t="shared" ref="H195:H197" si="25">+F195/$G$703</f>
        <v>#DIV/0!</v>
      </c>
      <c r="I195" s="50"/>
      <c r="J195" s="103"/>
    </row>
    <row r="196" spans="1:11" ht="21">
      <c r="A196" s="46" t="s">
        <v>343</v>
      </c>
      <c r="B196" s="74" t="s">
        <v>112</v>
      </c>
      <c r="C196" s="48"/>
      <c r="D196" s="49"/>
      <c r="E196" s="48"/>
      <c r="F196" s="55">
        <f t="shared" si="24"/>
        <v>0</v>
      </c>
      <c r="G196" s="46"/>
      <c r="H196" s="56" t="e">
        <f t="shared" si="25"/>
        <v>#DIV/0!</v>
      </c>
      <c r="I196" s="50"/>
      <c r="J196" s="103"/>
    </row>
    <row r="197" spans="1:11" ht="21">
      <c r="A197" s="46"/>
      <c r="B197" s="74" t="s">
        <v>33</v>
      </c>
      <c r="C197" s="48"/>
      <c r="D197" s="49"/>
      <c r="E197" s="48"/>
      <c r="F197" s="55">
        <f t="shared" si="24"/>
        <v>0</v>
      </c>
      <c r="G197" s="46"/>
      <c r="H197" s="56" t="e">
        <f t="shared" si="25"/>
        <v>#DIV/0!</v>
      </c>
      <c r="I197" s="50"/>
      <c r="J197" s="103"/>
    </row>
    <row r="198" spans="1:11" ht="21">
      <c r="A198" s="46" t="s">
        <v>344</v>
      </c>
      <c r="B198" s="83" t="s">
        <v>113</v>
      </c>
      <c r="C198" s="48"/>
      <c r="D198" s="49"/>
      <c r="E198" s="48"/>
      <c r="F198" s="48"/>
      <c r="G198" s="46"/>
      <c r="H198" s="46"/>
      <c r="I198" s="50"/>
    </row>
    <row r="199" spans="1:11" ht="21">
      <c r="A199" s="46" t="s">
        <v>345</v>
      </c>
      <c r="B199" s="74" t="s">
        <v>334</v>
      </c>
      <c r="C199" s="48"/>
      <c r="D199" s="49"/>
      <c r="E199" s="48"/>
      <c r="F199" s="55">
        <f t="shared" ref="F199:F202" si="26">+C199*E199</f>
        <v>0</v>
      </c>
      <c r="G199" s="46"/>
      <c r="H199" s="56" t="e">
        <f t="shared" ref="H199:H202" si="27">+F199/$G$703</f>
        <v>#DIV/0!</v>
      </c>
      <c r="I199" s="50"/>
      <c r="J199" s="103"/>
    </row>
    <row r="200" spans="1:11" ht="21">
      <c r="A200" s="46" t="s">
        <v>346</v>
      </c>
      <c r="B200" s="74" t="s">
        <v>335</v>
      </c>
      <c r="C200" s="48"/>
      <c r="D200" s="49"/>
      <c r="E200" s="48"/>
      <c r="F200" s="55">
        <f t="shared" si="26"/>
        <v>0</v>
      </c>
      <c r="G200" s="46"/>
      <c r="H200" s="56" t="e">
        <f t="shared" si="27"/>
        <v>#DIV/0!</v>
      </c>
      <c r="I200" s="50"/>
      <c r="J200" s="103"/>
    </row>
    <row r="201" spans="1:11" ht="21">
      <c r="A201" s="46" t="s">
        <v>347</v>
      </c>
      <c r="B201" s="74" t="s">
        <v>336</v>
      </c>
      <c r="C201" s="48"/>
      <c r="D201" s="49"/>
      <c r="E201" s="48"/>
      <c r="F201" s="55">
        <f t="shared" si="26"/>
        <v>0</v>
      </c>
      <c r="G201" s="46"/>
      <c r="H201" s="56" t="e">
        <f t="shared" si="27"/>
        <v>#DIV/0!</v>
      </c>
      <c r="I201" s="50"/>
      <c r="J201" s="103"/>
    </row>
    <row r="202" spans="1:11" ht="21">
      <c r="A202" s="46"/>
      <c r="B202" s="74" t="s">
        <v>33</v>
      </c>
      <c r="C202" s="48"/>
      <c r="D202" s="49"/>
      <c r="E202" s="48"/>
      <c r="F202" s="55">
        <f t="shared" si="26"/>
        <v>0</v>
      </c>
      <c r="G202" s="46"/>
      <c r="H202" s="56" t="e">
        <f t="shared" si="27"/>
        <v>#DIV/0!</v>
      </c>
      <c r="I202" s="50"/>
      <c r="J202" s="103"/>
    </row>
    <row r="203" spans="1:11" ht="21.6" thickBot="1">
      <c r="A203" s="46"/>
      <c r="B203" s="74"/>
      <c r="C203" s="48"/>
      <c r="D203" s="49"/>
      <c r="E203" s="48"/>
      <c r="F203" s="48"/>
      <c r="G203" s="46"/>
      <c r="H203" s="46"/>
      <c r="I203" s="50"/>
    </row>
    <row r="204" spans="1:11" ht="21.6" thickBot="1">
      <c r="A204" s="39" t="s">
        <v>123</v>
      </c>
      <c r="B204" s="40" t="s">
        <v>114</v>
      </c>
      <c r="C204" s="41"/>
      <c r="D204" s="42"/>
      <c r="E204" s="43"/>
      <c r="F204" s="43"/>
      <c r="G204" s="39">
        <f>SUM(F207:F226)</f>
        <v>0</v>
      </c>
      <c r="H204" s="44"/>
      <c r="I204" s="45" t="e">
        <f>SUM(H207:H226)</f>
        <v>#DIV/0!</v>
      </c>
      <c r="J204" s="106"/>
      <c r="K204" s="102">
        <f>SUM(J207:J226)</f>
        <v>0</v>
      </c>
    </row>
    <row r="205" spans="1:11" ht="21">
      <c r="A205" s="65"/>
      <c r="B205" s="66"/>
      <c r="C205" s="48"/>
      <c r="D205" s="67"/>
      <c r="E205" s="24"/>
      <c r="F205" s="53"/>
      <c r="G205" s="54"/>
      <c r="H205" s="57"/>
      <c r="I205" s="53"/>
    </row>
    <row r="206" spans="1:11" ht="21">
      <c r="A206" s="46" t="s">
        <v>355</v>
      </c>
      <c r="B206" s="83" t="s">
        <v>115</v>
      </c>
      <c r="C206" s="48"/>
      <c r="D206" s="63"/>
      <c r="E206" s="24"/>
      <c r="F206" s="53"/>
      <c r="G206" s="54"/>
      <c r="H206" s="57"/>
      <c r="I206" s="53"/>
    </row>
    <row r="207" spans="1:11" ht="21">
      <c r="A207" s="46" t="s">
        <v>356</v>
      </c>
      <c r="B207" s="74" t="s">
        <v>116</v>
      </c>
      <c r="C207" s="48"/>
      <c r="D207" s="63"/>
      <c r="E207" s="24"/>
      <c r="F207" s="55">
        <f t="shared" ref="F207:F226" si="28">+C207*E207</f>
        <v>0</v>
      </c>
      <c r="G207" s="54"/>
      <c r="H207" s="56" t="e">
        <f t="shared" ref="H207:H215" si="29">+F207/$G$703</f>
        <v>#DIV/0!</v>
      </c>
      <c r="I207" s="53"/>
      <c r="J207" s="103"/>
    </row>
    <row r="208" spans="1:11" ht="21">
      <c r="A208" s="46" t="s">
        <v>357</v>
      </c>
      <c r="B208" s="74" t="s">
        <v>348</v>
      </c>
      <c r="C208" s="48"/>
      <c r="D208" s="63"/>
      <c r="E208" s="24"/>
      <c r="F208" s="55">
        <f t="shared" si="28"/>
        <v>0</v>
      </c>
      <c r="G208" s="54"/>
      <c r="H208" s="56" t="e">
        <f t="shared" si="29"/>
        <v>#DIV/0!</v>
      </c>
      <c r="I208" s="53"/>
      <c r="J208" s="103"/>
    </row>
    <row r="209" spans="1:10" ht="21">
      <c r="A209" s="46" t="s">
        <v>358</v>
      </c>
      <c r="B209" s="74" t="s">
        <v>349</v>
      </c>
      <c r="C209" s="48"/>
      <c r="D209" s="63"/>
      <c r="E209" s="24"/>
      <c r="F209" s="55">
        <f t="shared" si="28"/>
        <v>0</v>
      </c>
      <c r="G209" s="54"/>
      <c r="H209" s="56" t="e">
        <f t="shared" si="29"/>
        <v>#DIV/0!</v>
      </c>
      <c r="I209" s="53"/>
      <c r="J209" s="103"/>
    </row>
    <row r="210" spans="1:10" ht="21">
      <c r="A210" s="46" t="s">
        <v>359</v>
      </c>
      <c r="B210" s="74" t="s">
        <v>350</v>
      </c>
      <c r="C210" s="48"/>
      <c r="D210" s="63"/>
      <c r="E210" s="24"/>
      <c r="F210" s="55">
        <f t="shared" si="28"/>
        <v>0</v>
      </c>
      <c r="G210" s="54"/>
      <c r="H210" s="56" t="e">
        <f t="shared" si="29"/>
        <v>#DIV/0!</v>
      </c>
      <c r="I210" s="53"/>
      <c r="J210" s="103"/>
    </row>
    <row r="211" spans="1:10" ht="21">
      <c r="A211" s="46" t="s">
        <v>360</v>
      </c>
      <c r="B211" s="74" t="s">
        <v>351</v>
      </c>
      <c r="C211" s="48"/>
      <c r="D211" s="63"/>
      <c r="E211" s="24"/>
      <c r="F211" s="55">
        <f t="shared" si="28"/>
        <v>0</v>
      </c>
      <c r="G211" s="54"/>
      <c r="H211" s="56" t="e">
        <f t="shared" si="29"/>
        <v>#DIV/0!</v>
      </c>
      <c r="I211" s="53"/>
      <c r="J211" s="103"/>
    </row>
    <row r="212" spans="1:10" ht="21">
      <c r="A212" s="46" t="s">
        <v>361</v>
      </c>
      <c r="B212" s="74" t="s">
        <v>352</v>
      </c>
      <c r="C212" s="48"/>
      <c r="D212" s="63"/>
      <c r="E212" s="24"/>
      <c r="F212" s="55">
        <f t="shared" si="28"/>
        <v>0</v>
      </c>
      <c r="G212" s="54"/>
      <c r="H212" s="56" t="e">
        <f t="shared" si="29"/>
        <v>#DIV/0!</v>
      </c>
      <c r="I212" s="53"/>
      <c r="J212" s="103"/>
    </row>
    <row r="213" spans="1:10" ht="21">
      <c r="A213" s="46" t="s">
        <v>362</v>
      </c>
      <c r="B213" s="74" t="s">
        <v>353</v>
      </c>
      <c r="C213" s="48"/>
      <c r="D213" s="63"/>
      <c r="E213" s="24"/>
      <c r="F213" s="55">
        <f t="shared" si="28"/>
        <v>0</v>
      </c>
      <c r="G213" s="54"/>
      <c r="H213" s="56" t="e">
        <f t="shared" si="29"/>
        <v>#DIV/0!</v>
      </c>
      <c r="I213" s="53"/>
      <c r="J213" s="103"/>
    </row>
    <row r="214" spans="1:10" ht="21">
      <c r="A214" s="46" t="s">
        <v>363</v>
      </c>
      <c r="B214" s="74" t="s">
        <v>354</v>
      </c>
      <c r="C214" s="48"/>
      <c r="D214" s="63"/>
      <c r="E214" s="24"/>
      <c r="F214" s="55">
        <f t="shared" si="28"/>
        <v>0</v>
      </c>
      <c r="G214" s="54"/>
      <c r="H214" s="56" t="e">
        <f t="shared" si="29"/>
        <v>#DIV/0!</v>
      </c>
      <c r="I214" s="53"/>
      <c r="J214" s="103"/>
    </row>
    <row r="215" spans="1:10" ht="21">
      <c r="A215" s="46"/>
      <c r="B215" s="74" t="s">
        <v>33</v>
      </c>
      <c r="C215" s="48"/>
      <c r="D215" s="63"/>
      <c r="E215" s="24"/>
      <c r="F215" s="55">
        <f t="shared" si="28"/>
        <v>0</v>
      </c>
      <c r="G215" s="54"/>
      <c r="H215" s="56" t="e">
        <f t="shared" si="29"/>
        <v>#DIV/0!</v>
      </c>
      <c r="I215" s="53"/>
      <c r="J215" s="103"/>
    </row>
    <row r="216" spans="1:10" ht="21">
      <c r="A216" s="46" t="s">
        <v>364</v>
      </c>
      <c r="B216" s="83" t="s">
        <v>117</v>
      </c>
      <c r="C216" s="48"/>
      <c r="D216" s="63"/>
      <c r="E216" s="24"/>
      <c r="F216" s="53"/>
      <c r="G216" s="54"/>
      <c r="H216" s="57"/>
      <c r="I216" s="53"/>
    </row>
    <row r="217" spans="1:10" ht="21">
      <c r="A217" s="46" t="s">
        <v>365</v>
      </c>
      <c r="B217" s="74" t="s">
        <v>118</v>
      </c>
      <c r="C217" s="48"/>
      <c r="D217" s="63"/>
      <c r="E217" s="24"/>
      <c r="F217" s="55">
        <f t="shared" si="28"/>
        <v>0</v>
      </c>
      <c r="G217" s="54"/>
      <c r="H217" s="56" t="e">
        <f t="shared" ref="H217:H221" si="30">+F217/$G$703</f>
        <v>#DIV/0!</v>
      </c>
      <c r="I217" s="53"/>
      <c r="J217" s="103"/>
    </row>
    <row r="218" spans="1:10" ht="21">
      <c r="A218" s="46" t="s">
        <v>366</v>
      </c>
      <c r="B218" s="74" t="s">
        <v>119</v>
      </c>
      <c r="C218" s="48"/>
      <c r="D218" s="63"/>
      <c r="E218" s="24"/>
      <c r="F218" s="55">
        <f t="shared" si="28"/>
        <v>0</v>
      </c>
      <c r="G218" s="54"/>
      <c r="H218" s="56" t="e">
        <f t="shared" si="30"/>
        <v>#DIV/0!</v>
      </c>
      <c r="I218" s="53"/>
      <c r="J218" s="103"/>
    </row>
    <row r="219" spans="1:10" ht="21">
      <c r="A219" s="46" t="s">
        <v>367</v>
      </c>
      <c r="B219" s="74" t="s">
        <v>120</v>
      </c>
      <c r="C219" s="48"/>
      <c r="D219" s="63"/>
      <c r="E219" s="24"/>
      <c r="F219" s="55">
        <f t="shared" si="28"/>
        <v>0</v>
      </c>
      <c r="G219" s="54"/>
      <c r="H219" s="56" t="e">
        <f t="shared" si="30"/>
        <v>#DIV/0!</v>
      </c>
      <c r="I219" s="53"/>
      <c r="J219" s="103"/>
    </row>
    <row r="220" spans="1:10" ht="21">
      <c r="A220" s="46" t="s">
        <v>368</v>
      </c>
      <c r="B220" s="74" t="s">
        <v>121</v>
      </c>
      <c r="C220" s="48"/>
      <c r="D220" s="63"/>
      <c r="E220" s="24"/>
      <c r="F220" s="55">
        <f t="shared" si="28"/>
        <v>0</v>
      </c>
      <c r="G220" s="54"/>
      <c r="H220" s="56" t="e">
        <f t="shared" si="30"/>
        <v>#DIV/0!</v>
      </c>
      <c r="I220" s="53"/>
      <c r="J220" s="103"/>
    </row>
    <row r="221" spans="1:10" ht="21">
      <c r="A221" s="46"/>
      <c r="B221" s="74" t="s">
        <v>33</v>
      </c>
      <c r="C221" s="48"/>
      <c r="D221" s="63"/>
      <c r="E221" s="24"/>
      <c r="F221" s="55">
        <f t="shared" si="28"/>
        <v>0</v>
      </c>
      <c r="G221" s="54"/>
      <c r="H221" s="56" t="e">
        <f t="shared" si="30"/>
        <v>#DIV/0!</v>
      </c>
      <c r="I221" s="53"/>
      <c r="J221" s="103"/>
    </row>
    <row r="222" spans="1:10" ht="21">
      <c r="A222" s="46" t="s">
        <v>369</v>
      </c>
      <c r="B222" s="83" t="s">
        <v>122</v>
      </c>
      <c r="C222" s="48"/>
      <c r="D222" s="63"/>
      <c r="E222" s="24"/>
      <c r="F222" s="53"/>
      <c r="G222" s="54"/>
      <c r="H222" s="57"/>
      <c r="I222" s="53"/>
    </row>
    <row r="223" spans="1:10" ht="21">
      <c r="A223" s="46" t="s">
        <v>370</v>
      </c>
      <c r="B223" s="74" t="s">
        <v>119</v>
      </c>
      <c r="C223" s="48"/>
      <c r="D223" s="63"/>
      <c r="E223" s="24"/>
      <c r="F223" s="55">
        <f t="shared" si="28"/>
        <v>0</v>
      </c>
      <c r="G223" s="54"/>
      <c r="H223" s="56" t="e">
        <f t="shared" ref="H223:H226" si="31">+F223/$G$703</f>
        <v>#DIV/0!</v>
      </c>
      <c r="I223" s="53"/>
      <c r="J223" s="103"/>
    </row>
    <row r="224" spans="1:10" ht="21">
      <c r="A224" s="46" t="s">
        <v>371</v>
      </c>
      <c r="B224" s="74" t="s">
        <v>120</v>
      </c>
      <c r="C224" s="48"/>
      <c r="D224" s="63"/>
      <c r="E224" s="24"/>
      <c r="F224" s="55">
        <f t="shared" si="28"/>
        <v>0</v>
      </c>
      <c r="G224" s="54"/>
      <c r="H224" s="56" t="e">
        <f t="shared" si="31"/>
        <v>#DIV/0!</v>
      </c>
      <c r="I224" s="53"/>
      <c r="J224" s="103"/>
    </row>
    <row r="225" spans="1:11" ht="21">
      <c r="A225" s="46" t="s">
        <v>372</v>
      </c>
      <c r="B225" s="74" t="s">
        <v>121</v>
      </c>
      <c r="C225" s="48"/>
      <c r="D225" s="63"/>
      <c r="E225" s="24"/>
      <c r="F225" s="55">
        <f t="shared" si="28"/>
        <v>0</v>
      </c>
      <c r="G225" s="54"/>
      <c r="H225" s="56" t="e">
        <f t="shared" si="31"/>
        <v>#DIV/0!</v>
      </c>
      <c r="I225" s="53"/>
      <c r="J225" s="103"/>
    </row>
    <row r="226" spans="1:11" ht="21">
      <c r="A226" s="46"/>
      <c r="B226" s="74" t="s">
        <v>33</v>
      </c>
      <c r="C226" s="48"/>
      <c r="D226" s="63"/>
      <c r="E226" s="24"/>
      <c r="F226" s="55">
        <f t="shared" si="28"/>
        <v>0</v>
      </c>
      <c r="G226" s="54"/>
      <c r="H226" s="56" t="e">
        <f t="shared" si="31"/>
        <v>#DIV/0!</v>
      </c>
      <c r="I226" s="53"/>
      <c r="J226" s="103"/>
    </row>
    <row r="227" spans="1:11" ht="21.6" thickBot="1">
      <c r="A227" s="61"/>
      <c r="B227" s="74"/>
      <c r="C227" s="48"/>
      <c r="D227" s="63"/>
      <c r="E227" s="24"/>
      <c r="F227" s="53"/>
      <c r="G227" s="54"/>
      <c r="H227" s="57"/>
      <c r="I227" s="53"/>
    </row>
    <row r="228" spans="1:11" ht="21.6" thickBot="1">
      <c r="A228" s="39" t="s">
        <v>126</v>
      </c>
      <c r="B228" s="40" t="s">
        <v>125</v>
      </c>
      <c r="C228" s="41"/>
      <c r="D228" s="42"/>
      <c r="E228" s="43"/>
      <c r="F228" s="43"/>
      <c r="G228" s="39">
        <f>SUM(F230:F233)</f>
        <v>0</v>
      </c>
      <c r="H228" s="44"/>
      <c r="I228" s="45" t="e">
        <f>SUM(H230:H233)</f>
        <v>#DIV/0!</v>
      </c>
      <c r="J228" s="106"/>
      <c r="K228" s="102">
        <f>SUM(J230:J233)</f>
        <v>0</v>
      </c>
    </row>
    <row r="229" spans="1:11" ht="21">
      <c r="A229" s="61"/>
      <c r="B229" s="62"/>
      <c r="C229" s="51"/>
      <c r="D229" s="67"/>
      <c r="E229" s="24"/>
      <c r="F229" s="53"/>
      <c r="G229" s="54"/>
      <c r="H229" s="57"/>
      <c r="I229" s="53"/>
    </row>
    <row r="230" spans="1:11" ht="21">
      <c r="A230" s="46" t="s">
        <v>374</v>
      </c>
      <c r="B230" s="74" t="s">
        <v>124</v>
      </c>
      <c r="C230" s="48"/>
      <c r="D230" s="63"/>
      <c r="E230" s="24"/>
      <c r="F230" s="55">
        <f t="shared" ref="F230:F233" si="32">+C230*E230</f>
        <v>0</v>
      </c>
      <c r="G230" s="54"/>
      <c r="H230" s="56" t="e">
        <f t="shared" ref="H230:H233" si="33">+F230/$G$703</f>
        <v>#DIV/0!</v>
      </c>
      <c r="I230" s="53"/>
      <c r="J230" s="103"/>
    </row>
    <row r="231" spans="1:11" ht="21">
      <c r="A231" s="46" t="s">
        <v>375</v>
      </c>
      <c r="B231" s="74" t="s">
        <v>119</v>
      </c>
      <c r="C231" s="48"/>
      <c r="D231" s="63"/>
      <c r="E231" s="24"/>
      <c r="F231" s="55">
        <f t="shared" si="32"/>
        <v>0</v>
      </c>
      <c r="G231" s="54"/>
      <c r="H231" s="56" t="e">
        <f t="shared" si="33"/>
        <v>#DIV/0!</v>
      </c>
      <c r="I231" s="53"/>
      <c r="J231" s="103"/>
    </row>
    <row r="232" spans="1:11" ht="21">
      <c r="A232" s="46" t="s">
        <v>376</v>
      </c>
      <c r="B232" s="74" t="s">
        <v>373</v>
      </c>
      <c r="C232" s="48"/>
      <c r="D232" s="63"/>
      <c r="E232" s="24"/>
      <c r="F232" s="55">
        <f t="shared" si="32"/>
        <v>0</v>
      </c>
      <c r="G232" s="54"/>
      <c r="H232" s="56" t="e">
        <f t="shared" si="33"/>
        <v>#DIV/0!</v>
      </c>
      <c r="I232" s="53"/>
      <c r="J232" s="103"/>
    </row>
    <row r="233" spans="1:11" ht="21">
      <c r="A233" s="46"/>
      <c r="B233" s="74" t="s">
        <v>33</v>
      </c>
      <c r="C233" s="48"/>
      <c r="D233" s="63"/>
      <c r="E233" s="24"/>
      <c r="F233" s="55">
        <f t="shared" si="32"/>
        <v>0</v>
      </c>
      <c r="G233" s="54"/>
      <c r="H233" s="56" t="e">
        <f t="shared" si="33"/>
        <v>#DIV/0!</v>
      </c>
      <c r="I233" s="53"/>
      <c r="J233" s="103"/>
    </row>
    <row r="234" spans="1:11" ht="21.6" thickBot="1">
      <c r="A234" s="64"/>
      <c r="B234" s="62"/>
      <c r="C234" s="48"/>
      <c r="D234" s="63"/>
      <c r="E234" s="24"/>
      <c r="F234" s="53"/>
      <c r="G234" s="54"/>
      <c r="H234" s="57"/>
      <c r="I234" s="53"/>
    </row>
    <row r="235" spans="1:11" ht="21.6" thickBot="1">
      <c r="A235" s="77">
        <v>3</v>
      </c>
      <c r="B235" s="40" t="s">
        <v>127</v>
      </c>
      <c r="C235" s="84"/>
      <c r="D235" s="85"/>
      <c r="E235" s="86"/>
      <c r="F235" s="86"/>
      <c r="G235" s="39">
        <f>SUM(G237:G696)</f>
        <v>0</v>
      </c>
      <c r="H235" s="87"/>
      <c r="I235" s="88" t="e">
        <f>SUM(I237:I702)</f>
        <v>#DIV/0!</v>
      </c>
      <c r="J235" s="106"/>
      <c r="K235" s="102">
        <f>SUM(K237:K696)</f>
        <v>0</v>
      </c>
    </row>
    <row r="236" spans="1:11" ht="21.6" thickBot="1">
      <c r="A236" s="65"/>
      <c r="B236" s="66"/>
      <c r="C236" s="48"/>
      <c r="D236" s="67"/>
      <c r="E236" s="24"/>
      <c r="F236" s="53"/>
      <c r="G236" s="54"/>
      <c r="H236" s="57"/>
      <c r="I236" s="53"/>
    </row>
    <row r="237" spans="1:11" ht="21.6" thickBot="1">
      <c r="A237" s="39" t="s">
        <v>128</v>
      </c>
      <c r="B237" s="40" t="s">
        <v>129</v>
      </c>
      <c r="C237" s="41"/>
      <c r="D237" s="42"/>
      <c r="E237" s="43"/>
      <c r="F237" s="43"/>
      <c r="G237" s="39">
        <f>SUM(F240:F253)</f>
        <v>0</v>
      </c>
      <c r="H237" s="44"/>
      <c r="I237" s="45" t="e">
        <f>SUM(H240:H253)</f>
        <v>#DIV/0!</v>
      </c>
      <c r="J237" s="106"/>
      <c r="K237" s="102">
        <f>SUM(J240:J253)</f>
        <v>0</v>
      </c>
    </row>
    <row r="238" spans="1:11" ht="21">
      <c r="A238" s="65"/>
      <c r="B238" s="66"/>
      <c r="C238" s="48"/>
      <c r="D238" s="67"/>
      <c r="E238" s="24"/>
      <c r="F238" s="53"/>
      <c r="G238" s="54"/>
      <c r="H238" s="57"/>
      <c r="I238" s="53"/>
    </row>
    <row r="239" spans="1:11" ht="21">
      <c r="A239" s="65" t="s">
        <v>130</v>
      </c>
      <c r="B239" s="82" t="s">
        <v>131</v>
      </c>
      <c r="C239" s="48"/>
      <c r="D239" s="67"/>
      <c r="E239" s="24"/>
      <c r="F239" s="53"/>
      <c r="G239" s="54"/>
      <c r="H239" s="57"/>
      <c r="I239" s="53"/>
    </row>
    <row r="240" spans="1:11" ht="21">
      <c r="A240" s="65" t="s">
        <v>390</v>
      </c>
      <c r="B240" s="74" t="s">
        <v>132</v>
      </c>
      <c r="C240" s="48"/>
      <c r="D240" s="67"/>
      <c r="E240" s="24"/>
      <c r="F240" s="55">
        <f t="shared" ref="F240:F244" si="34">+C240*E240</f>
        <v>0</v>
      </c>
      <c r="G240" s="54"/>
      <c r="H240" s="56" t="e">
        <f t="shared" ref="H240:H244" si="35">+F240/$G$703</f>
        <v>#DIV/0!</v>
      </c>
      <c r="I240" s="53"/>
      <c r="J240" s="103"/>
    </row>
    <row r="241" spans="1:11" ht="21">
      <c r="A241" s="65" t="s">
        <v>391</v>
      </c>
      <c r="B241" s="74" t="s">
        <v>377</v>
      </c>
      <c r="C241" s="48"/>
      <c r="D241" s="67"/>
      <c r="E241" s="24"/>
      <c r="F241" s="55">
        <f t="shared" si="34"/>
        <v>0</v>
      </c>
      <c r="G241" s="54"/>
      <c r="H241" s="56" t="e">
        <f t="shared" si="35"/>
        <v>#DIV/0!</v>
      </c>
      <c r="I241" s="53"/>
      <c r="J241" s="103"/>
    </row>
    <row r="242" spans="1:11" ht="21">
      <c r="A242" s="65" t="s">
        <v>392</v>
      </c>
      <c r="B242" s="74" t="s">
        <v>133</v>
      </c>
      <c r="C242" s="48"/>
      <c r="D242" s="67"/>
      <c r="E242" s="24"/>
      <c r="F242" s="55">
        <f t="shared" si="34"/>
        <v>0</v>
      </c>
      <c r="G242" s="54"/>
      <c r="H242" s="56" t="e">
        <f t="shared" si="35"/>
        <v>#DIV/0!</v>
      </c>
      <c r="I242" s="53"/>
      <c r="J242" s="103"/>
    </row>
    <row r="243" spans="1:11" ht="21">
      <c r="A243" s="65" t="s">
        <v>393</v>
      </c>
      <c r="B243" s="74" t="s">
        <v>134</v>
      </c>
      <c r="C243" s="48"/>
      <c r="D243" s="67"/>
      <c r="E243" s="24"/>
      <c r="F243" s="55">
        <f t="shared" si="34"/>
        <v>0</v>
      </c>
      <c r="G243" s="54"/>
      <c r="H243" s="56" t="e">
        <f t="shared" si="35"/>
        <v>#DIV/0!</v>
      </c>
      <c r="I243" s="53"/>
      <c r="J243" s="103"/>
    </row>
    <row r="244" spans="1:11" ht="21">
      <c r="A244" s="65" t="s">
        <v>1042</v>
      </c>
      <c r="B244" s="74" t="s">
        <v>1039</v>
      </c>
      <c r="C244" s="48"/>
      <c r="D244" s="67"/>
      <c r="E244" s="24"/>
      <c r="F244" s="55">
        <f t="shared" si="34"/>
        <v>0</v>
      </c>
      <c r="G244" s="54"/>
      <c r="H244" s="56" t="e">
        <f t="shared" si="35"/>
        <v>#DIV/0!</v>
      </c>
      <c r="I244" s="53"/>
      <c r="J244" s="103"/>
    </row>
    <row r="245" spans="1:11" ht="21">
      <c r="A245" s="65" t="s">
        <v>384</v>
      </c>
      <c r="B245" s="82" t="s">
        <v>135</v>
      </c>
      <c r="C245" s="48"/>
      <c r="D245" s="67"/>
      <c r="E245" s="24"/>
      <c r="F245" s="53"/>
      <c r="G245" s="54"/>
      <c r="H245" s="57"/>
      <c r="I245" s="53"/>
    </row>
    <row r="246" spans="1:11" ht="21">
      <c r="A246" s="65" t="s">
        <v>394</v>
      </c>
      <c r="B246" s="74" t="s">
        <v>378</v>
      </c>
      <c r="C246" s="48"/>
      <c r="D246" s="67"/>
      <c r="E246" s="24"/>
      <c r="F246" s="55">
        <f t="shared" ref="F246:F253" si="36">+C246*E246</f>
        <v>0</v>
      </c>
      <c r="G246" s="54"/>
      <c r="H246" s="56" t="e">
        <f t="shared" ref="H246:H253" si="37">+F246/$G$703</f>
        <v>#DIV/0!</v>
      </c>
      <c r="I246" s="53"/>
      <c r="J246" s="103"/>
    </row>
    <row r="247" spans="1:11" ht="21">
      <c r="A247" s="65" t="s">
        <v>395</v>
      </c>
      <c r="B247" s="74" t="s">
        <v>379</v>
      </c>
      <c r="C247" s="48"/>
      <c r="D247" s="67"/>
      <c r="E247" s="24"/>
      <c r="F247" s="55">
        <f t="shared" si="36"/>
        <v>0</v>
      </c>
      <c r="G247" s="54"/>
      <c r="H247" s="56" t="e">
        <f t="shared" si="37"/>
        <v>#DIV/0!</v>
      </c>
      <c r="I247" s="53"/>
      <c r="J247" s="103"/>
    </row>
    <row r="248" spans="1:11" ht="21">
      <c r="A248" s="65" t="s">
        <v>396</v>
      </c>
      <c r="B248" s="74" t="s">
        <v>380</v>
      </c>
      <c r="C248" s="48"/>
      <c r="D248" s="67"/>
      <c r="E248" s="24"/>
      <c r="F248" s="55">
        <f t="shared" si="36"/>
        <v>0</v>
      </c>
      <c r="G248" s="54"/>
      <c r="H248" s="56" t="e">
        <f t="shared" si="37"/>
        <v>#DIV/0!</v>
      </c>
      <c r="I248" s="53"/>
      <c r="J248" s="103"/>
    </row>
    <row r="249" spans="1:11" ht="21">
      <c r="A249" s="65" t="s">
        <v>397</v>
      </c>
      <c r="B249" s="74" t="s">
        <v>381</v>
      </c>
      <c r="C249" s="48"/>
      <c r="D249" s="67"/>
      <c r="E249" s="24"/>
      <c r="F249" s="55">
        <f t="shared" si="36"/>
        <v>0</v>
      </c>
      <c r="G249" s="54"/>
      <c r="H249" s="56" t="e">
        <f t="shared" si="37"/>
        <v>#DIV/0!</v>
      </c>
      <c r="I249" s="53"/>
      <c r="J249" s="103"/>
    </row>
    <row r="250" spans="1:11" ht="21">
      <c r="A250" s="65" t="s">
        <v>398</v>
      </c>
      <c r="B250" s="74" t="s">
        <v>136</v>
      </c>
      <c r="C250" s="48"/>
      <c r="D250" s="67"/>
      <c r="E250" s="24"/>
      <c r="F250" s="55">
        <f t="shared" si="36"/>
        <v>0</v>
      </c>
      <c r="G250" s="54"/>
      <c r="H250" s="56" t="e">
        <f t="shared" si="37"/>
        <v>#DIV/0!</v>
      </c>
      <c r="I250" s="53"/>
      <c r="J250" s="103"/>
    </row>
    <row r="251" spans="1:11" ht="21">
      <c r="A251" s="65" t="s">
        <v>399</v>
      </c>
      <c r="B251" s="74" t="s">
        <v>382</v>
      </c>
      <c r="C251" s="48"/>
      <c r="D251" s="67"/>
      <c r="E251" s="24"/>
      <c r="F251" s="55">
        <f t="shared" si="36"/>
        <v>0</v>
      </c>
      <c r="G251" s="54"/>
      <c r="H251" s="56" t="e">
        <f t="shared" si="37"/>
        <v>#DIV/0!</v>
      </c>
      <c r="I251" s="53"/>
      <c r="J251" s="103"/>
    </row>
    <row r="252" spans="1:11" ht="21">
      <c r="A252" s="65" t="s">
        <v>400</v>
      </c>
      <c r="B252" s="74" t="s">
        <v>383</v>
      </c>
      <c r="C252" s="48"/>
      <c r="D252" s="67"/>
      <c r="E252" s="24"/>
      <c r="F252" s="55">
        <f t="shared" si="36"/>
        <v>0</v>
      </c>
      <c r="G252" s="54"/>
      <c r="H252" s="56" t="e">
        <f t="shared" si="37"/>
        <v>#DIV/0!</v>
      </c>
      <c r="I252" s="53"/>
      <c r="J252" s="103"/>
    </row>
    <row r="253" spans="1:11" ht="21">
      <c r="A253" s="65"/>
      <c r="B253" s="74" t="s">
        <v>33</v>
      </c>
      <c r="C253" s="48"/>
      <c r="D253" s="67"/>
      <c r="E253" s="24"/>
      <c r="F253" s="55">
        <f t="shared" si="36"/>
        <v>0</v>
      </c>
      <c r="G253" s="54"/>
      <c r="H253" s="56" t="e">
        <f t="shared" si="37"/>
        <v>#DIV/0!</v>
      </c>
      <c r="I253" s="53"/>
      <c r="J253" s="103"/>
    </row>
    <row r="254" spans="1:11" ht="21.6" thickBot="1">
      <c r="A254" s="65"/>
      <c r="B254" s="74"/>
      <c r="C254" s="48"/>
      <c r="D254" s="67"/>
      <c r="E254" s="24"/>
      <c r="F254" s="53"/>
      <c r="G254" s="54"/>
      <c r="H254" s="57"/>
      <c r="I254" s="53"/>
    </row>
    <row r="255" spans="1:11" ht="21.6" thickBot="1">
      <c r="A255" s="39" t="s">
        <v>137</v>
      </c>
      <c r="B255" s="40" t="s">
        <v>16</v>
      </c>
      <c r="C255" s="41"/>
      <c r="D255" s="42"/>
      <c r="E255" s="43"/>
      <c r="F255" s="43"/>
      <c r="G255" s="39">
        <f>SUM(F257:F261)</f>
        <v>0</v>
      </c>
      <c r="H255" s="44"/>
      <c r="I255" s="45" t="e">
        <f>SUM(H257:H261)</f>
        <v>#DIV/0!</v>
      </c>
      <c r="J255" s="106"/>
      <c r="K255" s="102">
        <f>SUM(J257:J261)</f>
        <v>0</v>
      </c>
    </row>
    <row r="256" spans="1:11" ht="21">
      <c r="A256" s="46"/>
      <c r="B256" s="47"/>
      <c r="C256" s="48"/>
      <c r="D256" s="49"/>
      <c r="E256" s="48"/>
      <c r="F256" s="48"/>
      <c r="G256" s="46"/>
      <c r="H256" s="46"/>
      <c r="I256" s="50"/>
    </row>
    <row r="257" spans="1:11" ht="21">
      <c r="A257" s="65" t="s">
        <v>386</v>
      </c>
      <c r="B257" s="74" t="s">
        <v>401</v>
      </c>
      <c r="C257" s="51"/>
      <c r="D257" s="68"/>
      <c r="E257" s="24"/>
      <c r="F257" s="55">
        <f t="shared" ref="F257:F261" si="38">+C257*E257</f>
        <v>0</v>
      </c>
      <c r="G257" s="54"/>
      <c r="H257" s="56" t="e">
        <f>+F257/$G$703</f>
        <v>#DIV/0!</v>
      </c>
      <c r="I257" s="53"/>
      <c r="J257" s="103"/>
    </row>
    <row r="258" spans="1:11" ht="21">
      <c r="A258" s="65" t="s">
        <v>387</v>
      </c>
      <c r="B258" s="74" t="s">
        <v>402</v>
      </c>
      <c r="C258" s="51"/>
      <c r="D258" s="68"/>
      <c r="E258" s="24"/>
      <c r="F258" s="55">
        <f t="shared" si="38"/>
        <v>0</v>
      </c>
      <c r="G258" s="54"/>
      <c r="H258" s="56" t="e">
        <f t="shared" ref="H258:H261" si="39">+F258/$G$703</f>
        <v>#DIV/0!</v>
      </c>
      <c r="I258" s="53"/>
      <c r="J258" s="103"/>
    </row>
    <row r="259" spans="1:11" ht="21">
      <c r="A259" s="65" t="s">
        <v>388</v>
      </c>
      <c r="B259" s="74" t="s">
        <v>403</v>
      </c>
      <c r="C259" s="51"/>
      <c r="D259" s="63"/>
      <c r="E259" s="24"/>
      <c r="F259" s="55">
        <f t="shared" si="38"/>
        <v>0</v>
      </c>
      <c r="G259" s="54"/>
      <c r="H259" s="56" t="e">
        <f t="shared" si="39"/>
        <v>#DIV/0!</v>
      </c>
      <c r="I259" s="53"/>
      <c r="J259" s="103"/>
    </row>
    <row r="260" spans="1:11" ht="21">
      <c r="A260" s="65" t="s">
        <v>389</v>
      </c>
      <c r="B260" s="74" t="s">
        <v>404</v>
      </c>
      <c r="C260" s="51"/>
      <c r="D260" s="63"/>
      <c r="E260" s="24"/>
      <c r="F260" s="55">
        <f t="shared" si="38"/>
        <v>0</v>
      </c>
      <c r="G260" s="54"/>
      <c r="H260" s="56" t="e">
        <f t="shared" si="39"/>
        <v>#DIV/0!</v>
      </c>
      <c r="I260" s="53"/>
      <c r="J260" s="103"/>
    </row>
    <row r="261" spans="1:11" ht="21">
      <c r="A261" s="65"/>
      <c r="B261" s="74" t="s">
        <v>33</v>
      </c>
      <c r="C261" s="51"/>
      <c r="D261" s="68"/>
      <c r="E261" s="24"/>
      <c r="F261" s="55">
        <f t="shared" si="38"/>
        <v>0</v>
      </c>
      <c r="G261" s="54"/>
      <c r="H261" s="56" t="e">
        <f t="shared" si="39"/>
        <v>#DIV/0!</v>
      </c>
      <c r="I261" s="53"/>
      <c r="J261" s="103"/>
    </row>
    <row r="262" spans="1:11" ht="21.6" thickBot="1">
      <c r="A262" s="61"/>
      <c r="C262" s="48"/>
      <c r="D262" s="63"/>
      <c r="E262" s="24"/>
      <c r="F262" s="53"/>
      <c r="G262" s="54"/>
      <c r="H262" s="57"/>
      <c r="I262" s="53"/>
    </row>
    <row r="263" spans="1:11" ht="21.6" thickBot="1">
      <c r="A263" s="39" t="s">
        <v>138</v>
      </c>
      <c r="B263" s="40" t="s">
        <v>17</v>
      </c>
      <c r="C263" s="41"/>
      <c r="D263" s="42"/>
      <c r="E263" s="43"/>
      <c r="F263" s="43"/>
      <c r="G263" s="39">
        <f>SUM(F265:F271)</f>
        <v>0</v>
      </c>
      <c r="H263" s="44"/>
      <c r="I263" s="122" t="e">
        <f>SUM(H265:H271)</f>
        <v>#DIV/0!</v>
      </c>
      <c r="J263" s="106"/>
      <c r="K263" s="102">
        <f>SUM(J265:J271)</f>
        <v>0</v>
      </c>
    </row>
    <row r="264" spans="1:11" ht="21">
      <c r="A264" s="46"/>
      <c r="B264" s="90" t="s">
        <v>405</v>
      </c>
      <c r="C264" s="48"/>
      <c r="D264" s="49"/>
      <c r="E264" s="48"/>
      <c r="F264" s="48"/>
      <c r="G264" s="46"/>
      <c r="H264" s="46"/>
      <c r="I264" s="50"/>
    </row>
    <row r="265" spans="1:11" ht="21">
      <c r="A265" s="65" t="s">
        <v>410</v>
      </c>
      <c r="B265" s="74" t="s">
        <v>406</v>
      </c>
      <c r="C265" s="51"/>
      <c r="D265" s="68"/>
      <c r="E265" s="24"/>
      <c r="F265" s="55">
        <f t="shared" ref="F265:F271" si="40">+C265*E265</f>
        <v>0</v>
      </c>
      <c r="G265" s="54"/>
      <c r="H265" s="56" t="e">
        <f t="shared" ref="H265" si="41">+F265/$G$703</f>
        <v>#DIV/0!</v>
      </c>
      <c r="I265" s="53"/>
      <c r="J265" s="103"/>
    </row>
    <row r="266" spans="1:11" ht="21">
      <c r="A266" s="65" t="s">
        <v>411</v>
      </c>
      <c r="B266" s="74" t="s">
        <v>139</v>
      </c>
      <c r="C266" s="51"/>
      <c r="D266" s="63"/>
      <c r="E266" s="24"/>
      <c r="F266" s="55">
        <f t="shared" si="40"/>
        <v>0</v>
      </c>
      <c r="G266" s="54"/>
      <c r="H266" s="56" t="e">
        <f>+F266/$G$703</f>
        <v>#DIV/0!</v>
      </c>
      <c r="I266" s="53"/>
      <c r="J266" s="103"/>
    </row>
    <row r="267" spans="1:11" ht="21">
      <c r="A267" s="65" t="s">
        <v>412</v>
      </c>
      <c r="B267" s="74" t="s">
        <v>407</v>
      </c>
      <c r="C267" s="51"/>
      <c r="D267" s="68"/>
      <c r="E267" s="24"/>
      <c r="F267" s="55">
        <f t="shared" si="40"/>
        <v>0</v>
      </c>
      <c r="G267" s="54"/>
      <c r="H267" s="56" t="e">
        <f t="shared" ref="H267:H271" si="42">+F267/$G$703</f>
        <v>#DIV/0!</v>
      </c>
      <c r="I267" s="53"/>
      <c r="J267" s="103"/>
    </row>
    <row r="268" spans="1:11" ht="21">
      <c r="A268" s="65" t="s">
        <v>413</v>
      </c>
      <c r="B268" s="74" t="s">
        <v>140</v>
      </c>
      <c r="C268" s="51"/>
      <c r="D268" s="63"/>
      <c r="E268" s="24"/>
      <c r="F268" s="55">
        <f t="shared" si="40"/>
        <v>0</v>
      </c>
      <c r="G268" s="54"/>
      <c r="H268" s="56" t="e">
        <f t="shared" si="42"/>
        <v>#DIV/0!</v>
      </c>
      <c r="I268" s="53"/>
      <c r="J268" s="103"/>
    </row>
    <row r="269" spans="1:11" ht="21">
      <c r="A269" s="65" t="s">
        <v>414</v>
      </c>
      <c r="B269" s="74" t="s">
        <v>408</v>
      </c>
      <c r="C269" s="51"/>
      <c r="D269" s="63"/>
      <c r="E269" s="24"/>
      <c r="F269" s="55">
        <f t="shared" si="40"/>
        <v>0</v>
      </c>
      <c r="G269" s="54"/>
      <c r="H269" s="56" t="e">
        <f t="shared" si="42"/>
        <v>#DIV/0!</v>
      </c>
      <c r="I269" s="53"/>
      <c r="J269" s="103"/>
    </row>
    <row r="270" spans="1:11" ht="21">
      <c r="A270" s="65" t="s">
        <v>415</v>
      </c>
      <c r="B270" s="74" t="s">
        <v>409</v>
      </c>
      <c r="C270" s="51"/>
      <c r="D270" s="63"/>
      <c r="E270" s="24"/>
      <c r="F270" s="55">
        <f t="shared" si="40"/>
        <v>0</v>
      </c>
      <c r="G270" s="54"/>
      <c r="H270" s="56" t="e">
        <f t="shared" si="42"/>
        <v>#DIV/0!</v>
      </c>
      <c r="I270" s="53"/>
      <c r="J270" s="103"/>
    </row>
    <row r="271" spans="1:11" ht="21">
      <c r="A271" s="61"/>
      <c r="B271" s="74" t="s">
        <v>33</v>
      </c>
      <c r="C271" s="51"/>
      <c r="D271" s="63"/>
      <c r="E271" s="24"/>
      <c r="F271" s="55">
        <f t="shared" si="40"/>
        <v>0</v>
      </c>
      <c r="G271" s="54"/>
      <c r="H271" s="56" t="e">
        <f t="shared" si="42"/>
        <v>#DIV/0!</v>
      </c>
      <c r="I271" s="53"/>
      <c r="J271" s="103"/>
    </row>
    <row r="272" spans="1:11" ht="21.6" thickBot="1">
      <c r="A272" s="61"/>
      <c r="B272" s="62"/>
      <c r="C272" s="51"/>
      <c r="D272" s="63"/>
      <c r="E272" s="24"/>
      <c r="F272" s="53"/>
      <c r="G272" s="54"/>
      <c r="H272" s="57"/>
      <c r="I272" s="53"/>
    </row>
    <row r="273" spans="1:11" ht="21.6" thickBot="1">
      <c r="A273" s="39" t="s">
        <v>143</v>
      </c>
      <c r="B273" s="40" t="s">
        <v>142</v>
      </c>
      <c r="C273" s="41"/>
      <c r="D273" s="42"/>
      <c r="E273" s="43"/>
      <c r="F273" s="43"/>
      <c r="G273" s="39">
        <f>SUM(F275:F277)</f>
        <v>0</v>
      </c>
      <c r="H273" s="44"/>
      <c r="I273" s="45" t="e">
        <f>SUM(H275:H277)</f>
        <v>#DIV/0!</v>
      </c>
      <c r="J273" s="106"/>
      <c r="K273" s="102">
        <f>SUM(J275:J277)</f>
        <v>0</v>
      </c>
    </row>
    <row r="274" spans="1:11" ht="21">
      <c r="A274" s="46"/>
      <c r="B274" s="47"/>
      <c r="C274" s="48"/>
      <c r="D274" s="49"/>
      <c r="E274" s="48"/>
      <c r="F274" s="48"/>
      <c r="G274" s="46"/>
      <c r="H274" s="46"/>
      <c r="I274" s="50"/>
    </row>
    <row r="275" spans="1:11" ht="21">
      <c r="A275" s="65" t="s">
        <v>417</v>
      </c>
      <c r="B275" s="74" t="s">
        <v>141</v>
      </c>
      <c r="C275" s="48"/>
      <c r="D275" s="63"/>
      <c r="E275" s="24"/>
      <c r="F275" s="55">
        <f t="shared" ref="F275:F277" si="43">+C275*E275</f>
        <v>0</v>
      </c>
      <c r="G275" s="54"/>
      <c r="H275" s="56" t="e">
        <f>+F275/$G$703</f>
        <v>#DIV/0!</v>
      </c>
      <c r="I275" s="53"/>
      <c r="J275" s="103"/>
    </row>
    <row r="276" spans="1:11" ht="21">
      <c r="A276" s="65" t="s">
        <v>418</v>
      </c>
      <c r="B276" s="74" t="s">
        <v>416</v>
      </c>
      <c r="C276" s="48"/>
      <c r="D276" s="63"/>
      <c r="E276" s="24"/>
      <c r="F276" s="55">
        <f t="shared" si="43"/>
        <v>0</v>
      </c>
      <c r="G276" s="54"/>
      <c r="H276" s="56" t="e">
        <f t="shared" ref="H276:H277" si="44">+F276/$G$703</f>
        <v>#DIV/0!</v>
      </c>
      <c r="I276" s="53"/>
      <c r="J276" s="103"/>
    </row>
    <row r="277" spans="1:11" ht="21">
      <c r="A277" s="65"/>
      <c r="B277" s="74" t="s">
        <v>33</v>
      </c>
      <c r="C277" s="48"/>
      <c r="D277" s="63"/>
      <c r="E277" s="24"/>
      <c r="F277" s="55">
        <f t="shared" si="43"/>
        <v>0</v>
      </c>
      <c r="G277" s="54"/>
      <c r="H277" s="56" t="e">
        <f t="shared" si="44"/>
        <v>#DIV/0!</v>
      </c>
      <c r="I277" s="53"/>
      <c r="J277" s="103"/>
    </row>
    <row r="278" spans="1:11" ht="21.6" thickBot="1">
      <c r="A278" s="64"/>
      <c r="B278" s="72"/>
      <c r="C278" s="48"/>
      <c r="D278" s="63"/>
      <c r="E278" s="24"/>
      <c r="F278" s="53"/>
      <c r="G278" s="54"/>
      <c r="H278" s="57"/>
      <c r="I278" s="53"/>
    </row>
    <row r="279" spans="1:11" ht="21.6" thickBot="1">
      <c r="A279" s="39" t="s">
        <v>156</v>
      </c>
      <c r="B279" s="40" t="s">
        <v>144</v>
      </c>
      <c r="C279" s="41"/>
      <c r="D279" s="42"/>
      <c r="E279" s="43"/>
      <c r="F279" s="43"/>
      <c r="G279" s="39">
        <f>SUM(F281:F292)</f>
        <v>0</v>
      </c>
      <c r="H279" s="44"/>
      <c r="I279" s="45" t="e">
        <f>SUM(H281:H292)</f>
        <v>#DIV/0!</v>
      </c>
      <c r="J279" s="106"/>
      <c r="K279" s="102">
        <f>SUM(J281:J292)</f>
        <v>0</v>
      </c>
    </row>
    <row r="280" spans="1:11" ht="33.75" customHeight="1">
      <c r="A280" s="46"/>
      <c r="B280" s="90" t="s">
        <v>419</v>
      </c>
      <c r="C280" s="48"/>
      <c r="D280" s="49"/>
      <c r="E280" s="48"/>
      <c r="F280" s="48"/>
      <c r="G280" s="46"/>
      <c r="H280" s="46"/>
      <c r="I280" s="50"/>
    </row>
    <row r="281" spans="1:11" ht="21">
      <c r="A281" s="46" t="s">
        <v>420</v>
      </c>
      <c r="B281" s="74" t="s">
        <v>145</v>
      </c>
      <c r="C281" s="48"/>
      <c r="D281" s="49"/>
      <c r="E281" s="48"/>
      <c r="F281" s="55">
        <f t="shared" ref="F281:F292" si="45">+C281*E281</f>
        <v>0</v>
      </c>
      <c r="G281" s="46"/>
      <c r="H281" s="56" t="e">
        <f t="shared" ref="H281:H292" si="46">+F281/$G$703</f>
        <v>#DIV/0!</v>
      </c>
      <c r="I281" s="50"/>
      <c r="J281" s="103"/>
    </row>
    <row r="282" spans="1:11" ht="21">
      <c r="A282" s="46" t="s">
        <v>421</v>
      </c>
      <c r="B282" s="74" t="s">
        <v>146</v>
      </c>
      <c r="C282" s="48"/>
      <c r="D282" s="49"/>
      <c r="E282" s="48"/>
      <c r="F282" s="55">
        <f t="shared" si="45"/>
        <v>0</v>
      </c>
      <c r="G282" s="46"/>
      <c r="H282" s="56" t="e">
        <f t="shared" si="46"/>
        <v>#DIV/0!</v>
      </c>
      <c r="I282" s="50"/>
      <c r="J282" s="103"/>
    </row>
    <row r="283" spans="1:11" ht="21">
      <c r="A283" s="46" t="s">
        <v>422</v>
      </c>
      <c r="B283" s="74" t="s">
        <v>147</v>
      </c>
      <c r="C283" s="48"/>
      <c r="D283" s="49"/>
      <c r="E283" s="48"/>
      <c r="F283" s="55">
        <f t="shared" si="45"/>
        <v>0</v>
      </c>
      <c r="G283" s="46"/>
      <c r="H283" s="56" t="e">
        <f t="shared" si="46"/>
        <v>#DIV/0!</v>
      </c>
      <c r="I283" s="50"/>
      <c r="J283" s="103"/>
    </row>
    <row r="284" spans="1:11" ht="21">
      <c r="A284" s="46" t="s">
        <v>423</v>
      </c>
      <c r="B284" s="74" t="s">
        <v>148</v>
      </c>
      <c r="C284" s="48"/>
      <c r="D284" s="49"/>
      <c r="E284" s="48"/>
      <c r="F284" s="55">
        <f t="shared" si="45"/>
        <v>0</v>
      </c>
      <c r="G284" s="46"/>
      <c r="H284" s="56" t="e">
        <f t="shared" si="46"/>
        <v>#DIV/0!</v>
      </c>
      <c r="I284" s="50"/>
      <c r="J284" s="103"/>
    </row>
    <row r="285" spans="1:11" ht="21">
      <c r="A285" s="46" t="s">
        <v>424</v>
      </c>
      <c r="B285" s="74" t="s">
        <v>149</v>
      </c>
      <c r="C285" s="48"/>
      <c r="D285" s="49"/>
      <c r="E285" s="48"/>
      <c r="F285" s="55">
        <f t="shared" si="45"/>
        <v>0</v>
      </c>
      <c r="G285" s="46"/>
      <c r="H285" s="56" t="e">
        <f t="shared" si="46"/>
        <v>#DIV/0!</v>
      </c>
      <c r="I285" s="50"/>
      <c r="J285" s="103"/>
    </row>
    <row r="286" spans="1:11" ht="21">
      <c r="A286" s="46" t="s">
        <v>425</v>
      </c>
      <c r="B286" s="74" t="s">
        <v>150</v>
      </c>
      <c r="C286" s="48"/>
      <c r="D286" s="49"/>
      <c r="E286" s="48"/>
      <c r="F286" s="55">
        <f t="shared" si="45"/>
        <v>0</v>
      </c>
      <c r="G286" s="46"/>
      <c r="H286" s="56" t="e">
        <f t="shared" si="46"/>
        <v>#DIV/0!</v>
      </c>
      <c r="I286" s="50"/>
      <c r="J286" s="103"/>
    </row>
    <row r="287" spans="1:11" ht="21">
      <c r="A287" s="46" t="s">
        <v>426</v>
      </c>
      <c r="B287" s="74" t="s">
        <v>151</v>
      </c>
      <c r="C287" s="48"/>
      <c r="D287" s="49"/>
      <c r="E287" s="48"/>
      <c r="F287" s="55">
        <f t="shared" si="45"/>
        <v>0</v>
      </c>
      <c r="G287" s="46"/>
      <c r="H287" s="56" t="e">
        <f t="shared" si="46"/>
        <v>#DIV/0!</v>
      </c>
      <c r="I287" s="50"/>
      <c r="J287" s="103"/>
    </row>
    <row r="288" spans="1:11" ht="21">
      <c r="A288" s="46" t="s">
        <v>427</v>
      </c>
      <c r="B288" s="74" t="s">
        <v>152</v>
      </c>
      <c r="C288" s="48"/>
      <c r="D288" s="49"/>
      <c r="E288" s="48"/>
      <c r="F288" s="55">
        <f t="shared" si="45"/>
        <v>0</v>
      </c>
      <c r="G288" s="46"/>
      <c r="H288" s="56" t="e">
        <f t="shared" si="46"/>
        <v>#DIV/0!</v>
      </c>
      <c r="I288" s="50"/>
      <c r="J288" s="103"/>
    </row>
    <row r="289" spans="1:11" ht="21">
      <c r="A289" s="46" t="s">
        <v>428</v>
      </c>
      <c r="B289" s="74" t="s">
        <v>153</v>
      </c>
      <c r="C289" s="48"/>
      <c r="D289" s="49"/>
      <c r="E289" s="48"/>
      <c r="F289" s="55">
        <f t="shared" si="45"/>
        <v>0</v>
      </c>
      <c r="G289" s="46"/>
      <c r="H289" s="56" t="e">
        <f t="shared" si="46"/>
        <v>#DIV/0!</v>
      </c>
      <c r="I289" s="50"/>
      <c r="J289" s="103"/>
    </row>
    <row r="290" spans="1:11" ht="21">
      <c r="A290" s="46" t="s">
        <v>429</v>
      </c>
      <c r="B290" s="74" t="s">
        <v>154</v>
      </c>
      <c r="C290" s="48"/>
      <c r="D290" s="49"/>
      <c r="E290" s="48"/>
      <c r="F290" s="55">
        <f t="shared" si="45"/>
        <v>0</v>
      </c>
      <c r="G290" s="46"/>
      <c r="H290" s="56" t="e">
        <f t="shared" si="46"/>
        <v>#DIV/0!</v>
      </c>
      <c r="I290" s="50"/>
      <c r="J290" s="103"/>
    </row>
    <row r="291" spans="1:11" ht="21">
      <c r="A291" s="46" t="s">
        <v>430</v>
      </c>
      <c r="B291" s="74" t="s">
        <v>155</v>
      </c>
      <c r="C291" s="48"/>
      <c r="D291" s="49"/>
      <c r="E291" s="48"/>
      <c r="F291" s="55">
        <f t="shared" si="45"/>
        <v>0</v>
      </c>
      <c r="G291" s="46"/>
      <c r="H291" s="56" t="e">
        <f t="shared" si="46"/>
        <v>#DIV/0!</v>
      </c>
      <c r="I291" s="50"/>
      <c r="J291" s="103"/>
    </row>
    <row r="292" spans="1:11" ht="21">
      <c r="A292" s="46"/>
      <c r="B292" s="74" t="s">
        <v>33</v>
      </c>
      <c r="C292" s="48"/>
      <c r="D292" s="49"/>
      <c r="E292" s="48"/>
      <c r="F292" s="55">
        <f t="shared" si="45"/>
        <v>0</v>
      </c>
      <c r="G292" s="46"/>
      <c r="H292" s="56" t="e">
        <f t="shared" si="46"/>
        <v>#DIV/0!</v>
      </c>
      <c r="I292" s="50"/>
      <c r="J292" s="103"/>
    </row>
    <row r="293" spans="1:11" ht="21.6" thickBot="1">
      <c r="A293" s="46"/>
      <c r="B293" s="74"/>
      <c r="C293" s="48"/>
      <c r="D293" s="49"/>
      <c r="E293" s="48"/>
      <c r="F293" s="48"/>
      <c r="G293" s="46"/>
      <c r="H293" s="46"/>
      <c r="I293" s="50"/>
    </row>
    <row r="294" spans="1:11" ht="21.6" thickBot="1">
      <c r="A294" s="39" t="s">
        <v>433</v>
      </c>
      <c r="B294" s="40" t="s">
        <v>157</v>
      </c>
      <c r="C294" s="41"/>
      <c r="D294" s="42"/>
      <c r="E294" s="43"/>
      <c r="F294" s="43"/>
      <c r="G294" s="39">
        <f>SUM(F296:F300)</f>
        <v>0</v>
      </c>
      <c r="H294" s="44"/>
      <c r="I294" s="45" t="e">
        <f>SUM(H296:H300)</f>
        <v>#DIV/0!</v>
      </c>
      <c r="J294" s="106"/>
      <c r="K294" s="102">
        <f>SUM(J296:J300)</f>
        <v>0</v>
      </c>
    </row>
    <row r="295" spans="1:11" ht="21">
      <c r="A295" s="46"/>
      <c r="B295" s="47"/>
      <c r="C295" s="48"/>
      <c r="D295" s="49"/>
      <c r="E295" s="48"/>
      <c r="F295" s="48"/>
      <c r="G295" s="46"/>
      <c r="H295" s="46"/>
      <c r="I295" s="50"/>
    </row>
    <row r="296" spans="1:11" ht="21">
      <c r="A296" s="46" t="s">
        <v>434</v>
      </c>
      <c r="B296" s="74" t="s">
        <v>158</v>
      </c>
      <c r="C296" s="51"/>
      <c r="D296" s="68"/>
      <c r="E296" s="24"/>
      <c r="F296" s="55">
        <f t="shared" ref="F296:F300" si="47">+C296*E296</f>
        <v>0</v>
      </c>
      <c r="G296" s="54"/>
      <c r="H296" s="56" t="e">
        <f t="shared" ref="H296" si="48">+F296/$G$703</f>
        <v>#DIV/0!</v>
      </c>
      <c r="I296" s="53"/>
      <c r="J296" s="103"/>
    </row>
    <row r="297" spans="1:11" ht="21">
      <c r="A297" s="46" t="s">
        <v>435</v>
      </c>
      <c r="B297" s="74" t="s">
        <v>159</v>
      </c>
      <c r="C297" s="51"/>
      <c r="D297" s="63"/>
      <c r="E297" s="24"/>
      <c r="F297" s="55">
        <f t="shared" si="47"/>
        <v>0</v>
      </c>
      <c r="G297" s="54"/>
      <c r="H297" s="56" t="e">
        <f>+F297/$G$703</f>
        <v>#DIV/0!</v>
      </c>
      <c r="I297" s="53"/>
      <c r="J297" s="103"/>
    </row>
    <row r="298" spans="1:11" ht="21">
      <c r="A298" s="46" t="s">
        <v>436</v>
      </c>
      <c r="B298" s="74" t="s">
        <v>431</v>
      </c>
      <c r="C298" s="51"/>
      <c r="D298" s="63"/>
      <c r="E298" s="24"/>
      <c r="F298" s="55">
        <f t="shared" si="47"/>
        <v>0</v>
      </c>
      <c r="G298" s="54"/>
      <c r="H298" s="56" t="e">
        <f t="shared" ref="H298:H300" si="49">+F298/$G$703</f>
        <v>#DIV/0!</v>
      </c>
      <c r="I298" s="53"/>
      <c r="J298" s="103"/>
    </row>
    <row r="299" spans="1:11" ht="21">
      <c r="A299" s="46" t="s">
        <v>437</v>
      </c>
      <c r="B299" s="74" t="s">
        <v>432</v>
      </c>
      <c r="C299" s="51"/>
      <c r="D299" s="63"/>
      <c r="E299" s="24"/>
      <c r="F299" s="55">
        <f t="shared" si="47"/>
        <v>0</v>
      </c>
      <c r="G299" s="54"/>
      <c r="H299" s="56" t="e">
        <f t="shared" si="49"/>
        <v>#DIV/0!</v>
      </c>
      <c r="I299" s="53"/>
      <c r="J299" s="103"/>
    </row>
    <row r="300" spans="1:11" ht="21">
      <c r="A300" s="69"/>
      <c r="B300" s="74" t="s">
        <v>33</v>
      </c>
      <c r="C300" s="51"/>
      <c r="D300" s="63"/>
      <c r="E300" s="24"/>
      <c r="F300" s="55">
        <f t="shared" si="47"/>
        <v>0</v>
      </c>
      <c r="G300" s="54"/>
      <c r="H300" s="56" t="e">
        <f t="shared" si="49"/>
        <v>#DIV/0!</v>
      </c>
      <c r="I300" s="53"/>
      <c r="J300" s="103"/>
    </row>
    <row r="301" spans="1:11" ht="21.6" thickBot="1">
      <c r="A301" s="61"/>
      <c r="B301" s="72"/>
      <c r="C301" s="51"/>
      <c r="D301" s="63"/>
      <c r="E301" s="24"/>
      <c r="F301" s="53"/>
      <c r="G301" s="54"/>
      <c r="H301" s="57"/>
      <c r="I301" s="53"/>
    </row>
    <row r="302" spans="1:11" ht="21.6" thickBot="1">
      <c r="A302" s="39" t="s">
        <v>440</v>
      </c>
      <c r="B302" s="40" t="s">
        <v>160</v>
      </c>
      <c r="C302" s="41"/>
      <c r="D302" s="42"/>
      <c r="E302" s="43"/>
      <c r="F302" s="43"/>
      <c r="G302" s="39">
        <f>SUM(F305:F310)</f>
        <v>0</v>
      </c>
      <c r="H302" s="44"/>
      <c r="I302" s="45" t="e">
        <f>SUM(H305:H310)</f>
        <v>#DIV/0!</v>
      </c>
      <c r="J302" s="106"/>
      <c r="K302" s="102">
        <f>SUM(J305:J310)</f>
        <v>0</v>
      </c>
    </row>
    <row r="303" spans="1:11" ht="20.399999999999999">
      <c r="A303" s="59"/>
      <c r="B303" s="70"/>
      <c r="C303" s="51"/>
      <c r="D303" s="52"/>
      <c r="E303" s="51"/>
      <c r="F303" s="51"/>
      <c r="G303" s="59"/>
      <c r="H303" s="59"/>
      <c r="I303" s="60"/>
    </row>
    <row r="304" spans="1:11" ht="21">
      <c r="A304" s="59"/>
      <c r="B304" s="91" t="s">
        <v>438</v>
      </c>
      <c r="C304" s="51"/>
      <c r="D304" s="52"/>
      <c r="E304" s="51"/>
      <c r="F304" s="53"/>
      <c r="G304" s="59"/>
      <c r="H304" s="59"/>
      <c r="I304" s="60"/>
    </row>
    <row r="305" spans="1:11" ht="21">
      <c r="A305" s="46" t="s">
        <v>441</v>
      </c>
      <c r="B305" s="74" t="s">
        <v>161</v>
      </c>
      <c r="C305" s="51"/>
      <c r="D305" s="52"/>
      <c r="E305" s="51"/>
      <c r="F305" s="55">
        <f t="shared" ref="F305:F308" si="50">+C305*E305</f>
        <v>0</v>
      </c>
      <c r="G305" s="59"/>
      <c r="H305" s="56" t="e">
        <f t="shared" ref="H305:H308" si="51">+F305/$G$703</f>
        <v>#DIV/0!</v>
      </c>
      <c r="I305" s="60"/>
      <c r="J305" s="103"/>
    </row>
    <row r="306" spans="1:11" ht="21">
      <c r="A306" s="46" t="s">
        <v>442</v>
      </c>
      <c r="B306" s="74" t="s">
        <v>162</v>
      </c>
      <c r="C306" s="51"/>
      <c r="D306" s="52"/>
      <c r="E306" s="51"/>
      <c r="F306" s="55">
        <f t="shared" si="50"/>
        <v>0</v>
      </c>
      <c r="G306" s="59"/>
      <c r="H306" s="56" t="e">
        <f t="shared" si="51"/>
        <v>#DIV/0!</v>
      </c>
      <c r="I306" s="60"/>
      <c r="J306" s="103"/>
    </row>
    <row r="307" spans="1:11" ht="21">
      <c r="A307" s="46" t="s">
        <v>443</v>
      </c>
      <c r="B307" s="74" t="s">
        <v>163</v>
      </c>
      <c r="C307" s="51"/>
      <c r="D307" s="52"/>
      <c r="E307" s="51"/>
      <c r="F307" s="55">
        <f t="shared" si="50"/>
        <v>0</v>
      </c>
      <c r="G307" s="59"/>
      <c r="H307" s="56" t="e">
        <f t="shared" si="51"/>
        <v>#DIV/0!</v>
      </c>
      <c r="I307" s="60"/>
      <c r="J307" s="103"/>
    </row>
    <row r="308" spans="1:11" ht="21">
      <c r="A308" s="46" t="s">
        <v>444</v>
      </c>
      <c r="B308" s="74" t="s">
        <v>164</v>
      </c>
      <c r="C308" s="51"/>
      <c r="D308" s="52"/>
      <c r="E308" s="51"/>
      <c r="F308" s="55">
        <f t="shared" si="50"/>
        <v>0</v>
      </c>
      <c r="G308" s="59"/>
      <c r="H308" s="56" t="e">
        <f t="shared" si="51"/>
        <v>#DIV/0!</v>
      </c>
      <c r="I308" s="60"/>
      <c r="J308" s="103"/>
    </row>
    <row r="309" spans="1:11" ht="21">
      <c r="A309" s="46" t="s">
        <v>445</v>
      </c>
      <c r="B309" s="74" t="s">
        <v>439</v>
      </c>
      <c r="C309" s="48"/>
      <c r="D309" s="63"/>
      <c r="E309" s="24"/>
      <c r="F309" s="55">
        <f t="shared" ref="F309" si="52">+C309*E309</f>
        <v>0</v>
      </c>
      <c r="G309" s="54"/>
      <c r="H309" s="56" t="e">
        <f>+F309/$G$703</f>
        <v>#DIV/0!</v>
      </c>
      <c r="I309" s="53"/>
      <c r="J309" s="103"/>
    </row>
    <row r="310" spans="1:11" ht="21">
      <c r="A310" s="46"/>
      <c r="B310" s="74" t="s">
        <v>33</v>
      </c>
      <c r="C310" s="48"/>
      <c r="D310" s="63"/>
      <c r="E310" s="24"/>
      <c r="F310" s="55">
        <f t="shared" ref="F310" si="53">+C310*E310</f>
        <v>0</v>
      </c>
      <c r="G310" s="54"/>
      <c r="H310" s="56" t="e">
        <f>+F310/$G$703</f>
        <v>#DIV/0!</v>
      </c>
      <c r="I310" s="53"/>
      <c r="J310" s="103"/>
    </row>
    <row r="311" spans="1:11" ht="21.6" thickBot="1">
      <c r="A311" s="64"/>
      <c r="B311" s="62"/>
      <c r="C311" s="48"/>
      <c r="D311" s="63"/>
      <c r="E311" s="24"/>
      <c r="F311" s="53"/>
      <c r="G311" s="54"/>
      <c r="H311" s="57"/>
      <c r="I311" s="53"/>
    </row>
    <row r="312" spans="1:11" ht="21.6" thickBot="1">
      <c r="A312" s="39" t="s">
        <v>447</v>
      </c>
      <c r="B312" s="40" t="s">
        <v>165</v>
      </c>
      <c r="C312" s="41"/>
      <c r="D312" s="42"/>
      <c r="E312" s="43"/>
      <c r="F312" s="43"/>
      <c r="G312" s="39">
        <f>SUM(F314:F316)</f>
        <v>0</v>
      </c>
      <c r="H312" s="44"/>
      <c r="I312" s="45" t="e">
        <f>SUM(H314:H316)</f>
        <v>#DIV/0!</v>
      </c>
      <c r="J312" s="106"/>
      <c r="K312" s="102">
        <f>SUM(J314:J316)</f>
        <v>0</v>
      </c>
    </row>
    <row r="313" spans="1:11" ht="21">
      <c r="A313" s="46"/>
      <c r="B313" s="47"/>
      <c r="C313" s="48"/>
      <c r="D313" s="49"/>
      <c r="E313" s="48"/>
      <c r="F313" s="48"/>
      <c r="G313" s="46"/>
      <c r="H313" s="46"/>
      <c r="I313" s="50"/>
    </row>
    <row r="314" spans="1:11" ht="21">
      <c r="A314" s="46" t="s">
        <v>448</v>
      </c>
      <c r="B314" s="74" t="s">
        <v>446</v>
      </c>
      <c r="C314" s="48"/>
      <c r="D314" s="68"/>
      <c r="E314" s="24"/>
      <c r="F314" s="55">
        <f t="shared" ref="F314:F315" si="54">+C314*E314</f>
        <v>0</v>
      </c>
      <c r="G314" s="54"/>
      <c r="H314" s="56" t="e">
        <f>+F314/$G$703</f>
        <v>#DIV/0!</v>
      </c>
      <c r="I314" s="53"/>
      <c r="J314" s="103"/>
    </row>
    <row r="315" spans="1:11" ht="21">
      <c r="A315" s="46" t="s">
        <v>449</v>
      </c>
      <c r="B315" s="74" t="s">
        <v>166</v>
      </c>
      <c r="C315" s="48"/>
      <c r="D315" s="63"/>
      <c r="E315" s="24"/>
      <c r="F315" s="55">
        <f t="shared" si="54"/>
        <v>0</v>
      </c>
      <c r="G315" s="54"/>
      <c r="H315" s="56" t="e">
        <f>+F315/$G$703</f>
        <v>#DIV/0!</v>
      </c>
      <c r="I315" s="53"/>
      <c r="J315" s="103"/>
    </row>
    <row r="316" spans="1:11" ht="21">
      <c r="A316" s="46"/>
      <c r="B316" s="74" t="s">
        <v>33</v>
      </c>
      <c r="C316" s="48"/>
      <c r="D316" s="63"/>
      <c r="E316" s="24"/>
      <c r="F316" s="55">
        <f t="shared" ref="F316" si="55">+C316*E316</f>
        <v>0</v>
      </c>
      <c r="G316" s="54"/>
      <c r="H316" s="56" t="e">
        <f>+F316/$G$703</f>
        <v>#DIV/0!</v>
      </c>
      <c r="I316" s="53"/>
      <c r="J316" s="103"/>
    </row>
    <row r="317" spans="1:11" ht="21.6" thickBot="1">
      <c r="A317" s="61"/>
      <c r="B317" s="73"/>
      <c r="C317" s="48"/>
      <c r="D317" s="63"/>
      <c r="E317" s="24"/>
      <c r="F317" s="53"/>
      <c r="G317" s="54"/>
      <c r="H317" s="57"/>
      <c r="I317" s="53"/>
    </row>
    <row r="318" spans="1:11" ht="21.6" thickBot="1">
      <c r="A318" s="39" t="s">
        <v>450</v>
      </c>
      <c r="B318" s="40" t="s">
        <v>167</v>
      </c>
      <c r="C318" s="41"/>
      <c r="D318" s="42"/>
      <c r="E318" s="43"/>
      <c r="F318" s="43"/>
      <c r="G318" s="39">
        <f>SUM(F321:F332)</f>
        <v>0</v>
      </c>
      <c r="H318" s="44"/>
      <c r="I318" s="45" t="e">
        <f>SUM(H321:H332)</f>
        <v>#DIV/0!</v>
      </c>
      <c r="J318" s="106"/>
      <c r="K318" s="102">
        <f>SUM(J321:J332)</f>
        <v>0</v>
      </c>
    </row>
    <row r="319" spans="1:11" ht="21">
      <c r="A319" s="46"/>
      <c r="B319" s="47"/>
      <c r="C319" s="48"/>
      <c r="D319" s="49"/>
      <c r="E319" s="48"/>
      <c r="F319" s="48"/>
      <c r="G319" s="46"/>
      <c r="H319" s="46"/>
      <c r="I319" s="50"/>
    </row>
    <row r="320" spans="1:11" ht="21">
      <c r="A320" s="46" t="s">
        <v>451</v>
      </c>
      <c r="B320" s="82" t="s">
        <v>168</v>
      </c>
      <c r="C320" s="48"/>
      <c r="D320" s="63"/>
      <c r="E320" s="24"/>
      <c r="F320" s="53"/>
      <c r="G320" s="54"/>
      <c r="H320" s="57"/>
      <c r="I320" s="53"/>
    </row>
    <row r="321" spans="1:11" ht="21">
      <c r="A321" s="46" t="s">
        <v>455</v>
      </c>
      <c r="B321" s="74" t="s">
        <v>169</v>
      </c>
      <c r="C321" s="48"/>
      <c r="D321" s="63"/>
      <c r="E321" s="24"/>
      <c r="F321" s="55">
        <f t="shared" ref="F321:F327" si="56">+C321*E321</f>
        <v>0</v>
      </c>
      <c r="G321" s="54"/>
      <c r="H321" s="56" t="e">
        <f t="shared" ref="H321:H327" si="57">+F321/$G$703</f>
        <v>#DIV/0!</v>
      </c>
      <c r="I321" s="53"/>
      <c r="J321" s="103"/>
    </row>
    <row r="322" spans="1:11" ht="21">
      <c r="A322" s="46" t="s">
        <v>456</v>
      </c>
      <c r="B322" s="74" t="s">
        <v>170</v>
      </c>
      <c r="C322" s="48"/>
      <c r="D322" s="63"/>
      <c r="E322" s="24"/>
      <c r="F322" s="55">
        <f t="shared" si="56"/>
        <v>0</v>
      </c>
      <c r="G322" s="54"/>
      <c r="H322" s="56" t="e">
        <f t="shared" si="57"/>
        <v>#DIV/0!</v>
      </c>
      <c r="I322" s="53"/>
      <c r="J322" s="103"/>
    </row>
    <row r="323" spans="1:11" ht="21">
      <c r="A323" s="46" t="s">
        <v>457</v>
      </c>
      <c r="B323" s="74" t="s">
        <v>171</v>
      </c>
      <c r="C323" s="48"/>
      <c r="D323" s="63"/>
      <c r="E323" s="24"/>
      <c r="F323" s="55">
        <f t="shared" si="56"/>
        <v>0</v>
      </c>
      <c r="G323" s="54"/>
      <c r="H323" s="56" t="e">
        <f t="shared" si="57"/>
        <v>#DIV/0!</v>
      </c>
      <c r="I323" s="53"/>
      <c r="J323" s="103"/>
    </row>
    <row r="324" spans="1:11" ht="21">
      <c r="A324" s="46" t="s">
        <v>458</v>
      </c>
      <c r="B324" s="74" t="s">
        <v>172</v>
      </c>
      <c r="C324" s="48"/>
      <c r="D324" s="63"/>
      <c r="E324" s="24"/>
      <c r="F324" s="55">
        <f t="shared" si="56"/>
        <v>0</v>
      </c>
      <c r="G324" s="54"/>
      <c r="H324" s="56" t="e">
        <f t="shared" si="57"/>
        <v>#DIV/0!</v>
      </c>
      <c r="I324" s="53"/>
      <c r="J324" s="103"/>
    </row>
    <row r="325" spans="1:11" ht="21">
      <c r="A325" s="46" t="s">
        <v>459</v>
      </c>
      <c r="B325" s="74" t="s">
        <v>452</v>
      </c>
      <c r="C325" s="48"/>
      <c r="D325" s="63"/>
      <c r="E325" s="24"/>
      <c r="F325" s="55">
        <f t="shared" si="56"/>
        <v>0</v>
      </c>
      <c r="G325" s="54"/>
      <c r="H325" s="56" t="e">
        <f t="shared" si="57"/>
        <v>#DIV/0!</v>
      </c>
      <c r="I325" s="53"/>
      <c r="J325" s="103"/>
    </row>
    <row r="326" spans="1:11" ht="21">
      <c r="A326" s="46" t="s">
        <v>460</v>
      </c>
      <c r="B326" s="74" t="s">
        <v>453</v>
      </c>
      <c r="C326" s="48"/>
      <c r="D326" s="63"/>
      <c r="E326" s="24"/>
      <c r="F326" s="55">
        <f t="shared" si="56"/>
        <v>0</v>
      </c>
      <c r="G326" s="54"/>
      <c r="H326" s="56" t="e">
        <f t="shared" si="57"/>
        <v>#DIV/0!</v>
      </c>
      <c r="I326" s="53"/>
      <c r="J326" s="103"/>
    </row>
    <row r="327" spans="1:11" ht="21">
      <c r="A327" s="46" t="s">
        <v>461</v>
      </c>
      <c r="B327" s="74" t="s">
        <v>454</v>
      </c>
      <c r="C327" s="48"/>
      <c r="D327" s="63"/>
      <c r="E327" s="24"/>
      <c r="F327" s="55">
        <f t="shared" si="56"/>
        <v>0</v>
      </c>
      <c r="G327" s="54"/>
      <c r="H327" s="56" t="e">
        <f t="shared" si="57"/>
        <v>#DIV/0!</v>
      </c>
      <c r="I327" s="53"/>
      <c r="J327" s="103"/>
    </row>
    <row r="328" spans="1:11" ht="21">
      <c r="A328" s="46" t="s">
        <v>462</v>
      </c>
      <c r="B328" s="92" t="s">
        <v>173</v>
      </c>
      <c r="C328" s="48"/>
      <c r="D328" s="63"/>
      <c r="E328" s="24"/>
      <c r="F328" s="53"/>
      <c r="G328" s="54"/>
      <c r="H328" s="57"/>
      <c r="I328" s="53"/>
    </row>
    <row r="329" spans="1:11" ht="21">
      <c r="A329" s="46" t="s">
        <v>463</v>
      </c>
      <c r="B329" s="74" t="s">
        <v>174</v>
      </c>
      <c r="C329" s="48"/>
      <c r="D329" s="63"/>
      <c r="E329" s="24"/>
      <c r="F329" s="55">
        <f t="shared" ref="F329" si="58">+C329*E329</f>
        <v>0</v>
      </c>
      <c r="G329" s="54"/>
      <c r="H329" s="56" t="e">
        <f>+F329/$G$703</f>
        <v>#DIV/0!</v>
      </c>
      <c r="I329" s="53"/>
      <c r="J329" s="103"/>
    </row>
    <row r="330" spans="1:11" ht="21">
      <c r="A330" s="46" t="s">
        <v>464</v>
      </c>
      <c r="B330" s="92" t="s">
        <v>175</v>
      </c>
      <c r="C330" s="48"/>
      <c r="D330" s="63"/>
      <c r="E330" s="24"/>
      <c r="F330" s="53"/>
      <c r="G330" s="54"/>
      <c r="H330" s="57"/>
      <c r="I330" s="53"/>
    </row>
    <row r="331" spans="1:11" ht="21">
      <c r="A331" s="46" t="s">
        <v>465</v>
      </c>
      <c r="B331" s="74" t="s">
        <v>176</v>
      </c>
      <c r="C331" s="48"/>
      <c r="D331" s="63"/>
      <c r="E331" s="24"/>
      <c r="F331" s="55">
        <f t="shared" ref="F331:F332" si="59">+C331*E331</f>
        <v>0</v>
      </c>
      <c r="G331" s="54"/>
      <c r="H331" s="56" t="e">
        <f t="shared" ref="H331:H332" si="60">+F331/$G$703</f>
        <v>#DIV/0!</v>
      </c>
      <c r="I331" s="53"/>
      <c r="J331" s="103"/>
    </row>
    <row r="332" spans="1:11" ht="21">
      <c r="A332" s="46"/>
      <c r="B332" s="74" t="s">
        <v>33</v>
      </c>
      <c r="C332" s="48"/>
      <c r="D332" s="63"/>
      <c r="E332" s="24"/>
      <c r="F332" s="55">
        <f t="shared" si="59"/>
        <v>0</v>
      </c>
      <c r="G332" s="54"/>
      <c r="H332" s="56" t="e">
        <f t="shared" si="60"/>
        <v>#DIV/0!</v>
      </c>
      <c r="I332" s="53"/>
      <c r="J332" s="103"/>
    </row>
    <row r="333" spans="1:11" ht="21.6" thickBot="1">
      <c r="A333" s="61"/>
      <c r="B333" s="74"/>
      <c r="C333" s="48"/>
      <c r="D333" s="63"/>
      <c r="E333" s="24"/>
      <c r="F333" s="53"/>
      <c r="G333" s="54"/>
      <c r="H333" s="57"/>
      <c r="I333" s="53"/>
    </row>
    <row r="334" spans="1:11" ht="21.6" thickBot="1">
      <c r="A334" s="39" t="s">
        <v>475</v>
      </c>
      <c r="B334" s="40" t="s">
        <v>182</v>
      </c>
      <c r="C334" s="41"/>
      <c r="D334" s="42"/>
      <c r="E334" s="43"/>
      <c r="F334" s="43"/>
      <c r="G334" s="39">
        <f>SUM(F336:F350)</f>
        <v>0</v>
      </c>
      <c r="H334" s="44"/>
      <c r="I334" s="45" t="e">
        <f>SUM(H336:H350)</f>
        <v>#DIV/0!</v>
      </c>
      <c r="J334" s="106"/>
      <c r="K334" s="102">
        <f>SUM(J336:J350)</f>
        <v>0</v>
      </c>
    </row>
    <row r="335" spans="1:11" ht="20.399999999999999">
      <c r="A335" s="59"/>
      <c r="B335" s="70"/>
      <c r="C335" s="51"/>
      <c r="D335" s="52"/>
      <c r="E335" s="51"/>
      <c r="F335" s="51"/>
      <c r="G335" s="59"/>
      <c r="H335" s="59"/>
      <c r="I335" s="60"/>
    </row>
    <row r="336" spans="1:11" ht="21">
      <c r="A336" s="46" t="s">
        <v>476</v>
      </c>
      <c r="B336" s="74" t="s">
        <v>466</v>
      </c>
      <c r="C336" s="51"/>
      <c r="D336" s="52"/>
      <c r="E336" s="51"/>
      <c r="F336" s="55">
        <f t="shared" ref="F336:F350" si="61">+C336*E336</f>
        <v>0</v>
      </c>
      <c r="G336" s="59"/>
      <c r="H336" s="56" t="e">
        <f t="shared" ref="H336:H350" si="62">+F336/$G$703</f>
        <v>#DIV/0!</v>
      </c>
      <c r="I336" s="60"/>
      <c r="J336" s="103"/>
    </row>
    <row r="337" spans="1:11" ht="21">
      <c r="A337" s="46" t="s">
        <v>478</v>
      </c>
      <c r="B337" s="74" t="s">
        <v>467</v>
      </c>
      <c r="C337" s="51"/>
      <c r="D337" s="52"/>
      <c r="E337" s="51"/>
      <c r="F337" s="55">
        <f t="shared" si="61"/>
        <v>0</v>
      </c>
      <c r="G337" s="59"/>
      <c r="H337" s="56" t="e">
        <f t="shared" si="62"/>
        <v>#DIV/0!</v>
      </c>
      <c r="I337" s="60"/>
      <c r="J337" s="103"/>
    </row>
    <row r="338" spans="1:11" ht="21">
      <c r="A338" s="46" t="s">
        <v>479</v>
      </c>
      <c r="B338" s="74" t="s">
        <v>468</v>
      </c>
      <c r="C338" s="51"/>
      <c r="D338" s="52"/>
      <c r="E338" s="51"/>
      <c r="F338" s="55">
        <f t="shared" si="61"/>
        <v>0</v>
      </c>
      <c r="G338" s="59"/>
      <c r="H338" s="56" t="e">
        <f t="shared" si="62"/>
        <v>#DIV/0!</v>
      </c>
      <c r="I338" s="60"/>
      <c r="J338" s="103"/>
    </row>
    <row r="339" spans="1:11" ht="21">
      <c r="A339" s="46" t="s">
        <v>480</v>
      </c>
      <c r="B339" s="74" t="s">
        <v>469</v>
      </c>
      <c r="C339" s="51"/>
      <c r="D339" s="52"/>
      <c r="E339" s="51"/>
      <c r="F339" s="55">
        <f t="shared" si="61"/>
        <v>0</v>
      </c>
      <c r="G339" s="59"/>
      <c r="H339" s="56" t="e">
        <f t="shared" si="62"/>
        <v>#DIV/0!</v>
      </c>
      <c r="I339" s="60"/>
      <c r="J339" s="103"/>
    </row>
    <row r="340" spans="1:11" ht="21">
      <c r="A340" s="46" t="s">
        <v>481</v>
      </c>
      <c r="B340" s="74" t="s">
        <v>177</v>
      </c>
      <c r="C340" s="51"/>
      <c r="D340" s="52"/>
      <c r="E340" s="51"/>
      <c r="F340" s="55">
        <f t="shared" si="61"/>
        <v>0</v>
      </c>
      <c r="G340" s="59"/>
      <c r="H340" s="56" t="e">
        <f t="shared" si="62"/>
        <v>#DIV/0!</v>
      </c>
      <c r="I340" s="60"/>
      <c r="J340" s="103"/>
    </row>
    <row r="341" spans="1:11" ht="21">
      <c r="A341" s="46" t="s">
        <v>477</v>
      </c>
      <c r="B341" s="74" t="s">
        <v>178</v>
      </c>
      <c r="C341" s="51"/>
      <c r="D341" s="52"/>
      <c r="E341" s="51"/>
      <c r="F341" s="55">
        <f t="shared" si="61"/>
        <v>0</v>
      </c>
      <c r="G341" s="59"/>
      <c r="H341" s="56" t="e">
        <f t="shared" si="62"/>
        <v>#DIV/0!</v>
      </c>
      <c r="I341" s="60"/>
      <c r="J341" s="103"/>
    </row>
    <row r="342" spans="1:11" ht="21">
      <c r="A342" s="46" t="s">
        <v>482</v>
      </c>
      <c r="B342" s="74" t="s">
        <v>179</v>
      </c>
      <c r="C342" s="51"/>
      <c r="D342" s="52"/>
      <c r="E342" s="51"/>
      <c r="F342" s="55">
        <f t="shared" si="61"/>
        <v>0</v>
      </c>
      <c r="G342" s="59"/>
      <c r="H342" s="56" t="e">
        <f t="shared" si="62"/>
        <v>#DIV/0!</v>
      </c>
      <c r="I342" s="60"/>
      <c r="J342" s="103"/>
    </row>
    <row r="343" spans="1:11" ht="21">
      <c r="A343" s="46" t="s">
        <v>483</v>
      </c>
      <c r="B343" s="74" t="s">
        <v>470</v>
      </c>
      <c r="C343" s="51"/>
      <c r="D343" s="52"/>
      <c r="E343" s="51"/>
      <c r="F343" s="55">
        <f t="shared" si="61"/>
        <v>0</v>
      </c>
      <c r="G343" s="59"/>
      <c r="H343" s="56" t="e">
        <f t="shared" si="62"/>
        <v>#DIV/0!</v>
      </c>
      <c r="I343" s="60"/>
      <c r="J343" s="103"/>
    </row>
    <row r="344" spans="1:11" ht="21">
      <c r="A344" s="46" t="s">
        <v>484</v>
      </c>
      <c r="B344" s="74" t="s">
        <v>180</v>
      </c>
      <c r="C344" s="51"/>
      <c r="D344" s="52"/>
      <c r="E344" s="51"/>
      <c r="F344" s="55">
        <f t="shared" si="61"/>
        <v>0</v>
      </c>
      <c r="G344" s="59"/>
      <c r="H344" s="56" t="e">
        <f t="shared" si="62"/>
        <v>#DIV/0!</v>
      </c>
      <c r="I344" s="60"/>
      <c r="J344" s="103"/>
    </row>
    <row r="345" spans="1:11" ht="21">
      <c r="A345" s="46" t="s">
        <v>485</v>
      </c>
      <c r="B345" s="74" t="s">
        <v>181</v>
      </c>
      <c r="C345" s="51"/>
      <c r="D345" s="52"/>
      <c r="E345" s="51"/>
      <c r="F345" s="55">
        <f t="shared" si="61"/>
        <v>0</v>
      </c>
      <c r="G345" s="59"/>
      <c r="H345" s="56" t="e">
        <f t="shared" si="62"/>
        <v>#DIV/0!</v>
      </c>
      <c r="I345" s="60"/>
      <c r="J345" s="103"/>
    </row>
    <row r="346" spans="1:11" ht="21">
      <c r="A346" s="46" t="s">
        <v>486</v>
      </c>
      <c r="B346" s="74" t="s">
        <v>471</v>
      </c>
      <c r="C346" s="51"/>
      <c r="D346" s="52"/>
      <c r="E346" s="51"/>
      <c r="F346" s="55">
        <f t="shared" si="61"/>
        <v>0</v>
      </c>
      <c r="G346" s="59"/>
      <c r="H346" s="56" t="e">
        <f t="shared" si="62"/>
        <v>#DIV/0!</v>
      </c>
      <c r="I346" s="60"/>
      <c r="J346" s="103"/>
    </row>
    <row r="347" spans="1:11" ht="21">
      <c r="A347" s="46" t="s">
        <v>487</v>
      </c>
      <c r="B347" s="74" t="s">
        <v>472</v>
      </c>
      <c r="C347" s="51"/>
      <c r="D347" s="52"/>
      <c r="E347" s="51"/>
      <c r="F347" s="55">
        <f t="shared" si="61"/>
        <v>0</v>
      </c>
      <c r="G347" s="59"/>
      <c r="H347" s="56" t="e">
        <f t="shared" si="62"/>
        <v>#DIV/0!</v>
      </c>
      <c r="I347" s="60"/>
      <c r="J347" s="103"/>
    </row>
    <row r="348" spans="1:11" ht="21">
      <c r="A348" s="46" t="s">
        <v>488</v>
      </c>
      <c r="B348" s="74" t="s">
        <v>473</v>
      </c>
      <c r="C348" s="51"/>
      <c r="D348" s="52"/>
      <c r="E348" s="51"/>
      <c r="F348" s="55">
        <f t="shared" si="61"/>
        <v>0</v>
      </c>
      <c r="G348" s="59"/>
      <c r="H348" s="56" t="e">
        <f t="shared" si="62"/>
        <v>#DIV/0!</v>
      </c>
      <c r="I348" s="60"/>
      <c r="J348" s="103"/>
    </row>
    <row r="349" spans="1:11" ht="21">
      <c r="A349" s="46" t="s">
        <v>489</v>
      </c>
      <c r="B349" s="74" t="s">
        <v>474</v>
      </c>
      <c r="C349" s="51"/>
      <c r="D349" s="52"/>
      <c r="E349" s="51"/>
      <c r="F349" s="55">
        <f t="shared" si="61"/>
        <v>0</v>
      </c>
      <c r="G349" s="59"/>
      <c r="H349" s="56" t="e">
        <f t="shared" si="62"/>
        <v>#DIV/0!</v>
      </c>
      <c r="I349" s="60"/>
      <c r="J349" s="103"/>
    </row>
    <row r="350" spans="1:11" ht="21">
      <c r="A350" s="59"/>
      <c r="B350" s="74" t="s">
        <v>33</v>
      </c>
      <c r="C350" s="51"/>
      <c r="D350" s="52"/>
      <c r="E350" s="51"/>
      <c r="F350" s="55">
        <f t="shared" si="61"/>
        <v>0</v>
      </c>
      <c r="G350" s="59"/>
      <c r="H350" s="56" t="e">
        <f t="shared" si="62"/>
        <v>#DIV/0!</v>
      </c>
      <c r="I350" s="60"/>
      <c r="J350" s="103"/>
    </row>
    <row r="351" spans="1:11" ht="21" thickBot="1">
      <c r="A351" s="59"/>
      <c r="B351" s="74"/>
      <c r="C351" s="51"/>
      <c r="D351" s="52"/>
      <c r="E351" s="51"/>
      <c r="F351" s="51"/>
      <c r="G351" s="59"/>
      <c r="H351" s="59"/>
      <c r="I351" s="60"/>
    </row>
    <row r="352" spans="1:11" ht="21.6" thickBot="1">
      <c r="A352" s="77" t="s">
        <v>494</v>
      </c>
      <c r="B352" s="40" t="s">
        <v>493</v>
      </c>
      <c r="C352" s="41"/>
      <c r="D352" s="42"/>
      <c r="E352" s="43"/>
      <c r="F352" s="43"/>
      <c r="G352" s="39">
        <f>SUM(F354:F362)</f>
        <v>0</v>
      </c>
      <c r="H352" s="44"/>
      <c r="I352" s="45" t="e">
        <f>SUM(H354:H362)</f>
        <v>#DIV/0!</v>
      </c>
      <c r="J352" s="106"/>
      <c r="K352" s="102">
        <f>SUM(J354:J362)</f>
        <v>0</v>
      </c>
    </row>
    <row r="353" spans="1:11" ht="21">
      <c r="A353" s="46"/>
      <c r="B353" s="47"/>
      <c r="C353" s="48"/>
      <c r="D353" s="49"/>
      <c r="E353" s="48"/>
      <c r="F353" s="48"/>
      <c r="G353" s="46"/>
      <c r="H353" s="46"/>
      <c r="I353" s="50"/>
    </row>
    <row r="354" spans="1:11" ht="21">
      <c r="A354" s="46" t="s">
        <v>495</v>
      </c>
      <c r="B354" s="74" t="s">
        <v>183</v>
      </c>
      <c r="C354" s="48"/>
      <c r="D354" s="49"/>
      <c r="E354" s="48"/>
      <c r="F354" s="55">
        <f t="shared" ref="F354:F362" si="63">+C354*E354</f>
        <v>0</v>
      </c>
      <c r="G354" s="46"/>
      <c r="H354" s="56" t="e">
        <f t="shared" ref="H354:H362" si="64">+F354/$G$703</f>
        <v>#DIV/0!</v>
      </c>
      <c r="I354" s="50"/>
      <c r="J354" s="103"/>
    </row>
    <row r="355" spans="1:11" ht="21">
      <c r="A355" s="46" t="s">
        <v>496</v>
      </c>
      <c r="B355" s="74" t="s">
        <v>177</v>
      </c>
      <c r="C355" s="48"/>
      <c r="D355" s="49"/>
      <c r="E355" s="48"/>
      <c r="F355" s="55">
        <f t="shared" si="63"/>
        <v>0</v>
      </c>
      <c r="G355" s="46"/>
      <c r="H355" s="56" t="e">
        <f t="shared" si="64"/>
        <v>#DIV/0!</v>
      </c>
      <c r="I355" s="50"/>
      <c r="J355" s="103"/>
    </row>
    <row r="356" spans="1:11" ht="21">
      <c r="A356" s="46" t="s">
        <v>497</v>
      </c>
      <c r="B356" s="74" t="s">
        <v>178</v>
      </c>
      <c r="C356" s="48"/>
      <c r="D356" s="49"/>
      <c r="E356" s="48"/>
      <c r="F356" s="55">
        <f t="shared" si="63"/>
        <v>0</v>
      </c>
      <c r="G356" s="46"/>
      <c r="H356" s="56" t="e">
        <f t="shared" si="64"/>
        <v>#DIV/0!</v>
      </c>
      <c r="I356" s="50"/>
      <c r="J356" s="103"/>
    </row>
    <row r="357" spans="1:11" ht="21">
      <c r="A357" s="46" t="s">
        <v>498</v>
      </c>
      <c r="B357" s="74" t="s">
        <v>179</v>
      </c>
      <c r="C357" s="48"/>
      <c r="D357" s="49"/>
      <c r="E357" s="48"/>
      <c r="F357" s="55">
        <f t="shared" si="63"/>
        <v>0</v>
      </c>
      <c r="G357" s="46"/>
      <c r="H357" s="56" t="e">
        <f t="shared" si="64"/>
        <v>#DIV/0!</v>
      </c>
      <c r="I357" s="50"/>
      <c r="J357" s="103"/>
    </row>
    <row r="358" spans="1:11" ht="21">
      <c r="A358" s="46" t="s">
        <v>499</v>
      </c>
      <c r="B358" s="74" t="s">
        <v>184</v>
      </c>
      <c r="C358" s="48"/>
      <c r="D358" s="49"/>
      <c r="E358" s="48"/>
      <c r="F358" s="55">
        <f t="shared" si="63"/>
        <v>0</v>
      </c>
      <c r="G358" s="46"/>
      <c r="H358" s="56" t="e">
        <f t="shared" si="64"/>
        <v>#DIV/0!</v>
      </c>
      <c r="I358" s="50"/>
      <c r="J358" s="103"/>
    </row>
    <row r="359" spans="1:11" ht="21">
      <c r="A359" s="46" t="s">
        <v>500</v>
      </c>
      <c r="B359" s="74" t="s">
        <v>490</v>
      </c>
      <c r="C359" s="48"/>
      <c r="D359" s="49"/>
      <c r="E359" s="48"/>
      <c r="F359" s="55">
        <f t="shared" si="63"/>
        <v>0</v>
      </c>
      <c r="G359" s="46"/>
      <c r="H359" s="56" t="e">
        <f t="shared" si="64"/>
        <v>#DIV/0!</v>
      </c>
      <c r="I359" s="50"/>
      <c r="J359" s="103"/>
    </row>
    <row r="360" spans="1:11" ht="21">
      <c r="A360" s="46" t="s">
        <v>501</v>
      </c>
      <c r="B360" s="74" t="s">
        <v>491</v>
      </c>
      <c r="C360" s="48"/>
      <c r="D360" s="49"/>
      <c r="E360" s="48"/>
      <c r="F360" s="55">
        <f t="shared" si="63"/>
        <v>0</v>
      </c>
      <c r="G360" s="46"/>
      <c r="H360" s="56" t="e">
        <f t="shared" si="64"/>
        <v>#DIV/0!</v>
      </c>
      <c r="I360" s="50"/>
      <c r="J360" s="103"/>
    </row>
    <row r="361" spans="1:11" ht="21">
      <c r="A361" s="46" t="s">
        <v>502</v>
      </c>
      <c r="B361" s="74" t="s">
        <v>492</v>
      </c>
      <c r="C361" s="48"/>
      <c r="D361" s="49"/>
      <c r="E361" s="48"/>
      <c r="F361" s="55">
        <f t="shared" si="63"/>
        <v>0</v>
      </c>
      <c r="G361" s="46"/>
      <c r="H361" s="56" t="e">
        <f t="shared" si="64"/>
        <v>#DIV/0!</v>
      </c>
      <c r="I361" s="50"/>
      <c r="J361" s="103"/>
    </row>
    <row r="362" spans="1:11" ht="21">
      <c r="A362" s="46"/>
      <c r="B362" s="74" t="s">
        <v>33</v>
      </c>
      <c r="C362" s="48"/>
      <c r="D362" s="49"/>
      <c r="E362" s="48"/>
      <c r="F362" s="55">
        <f t="shared" si="63"/>
        <v>0</v>
      </c>
      <c r="G362" s="46"/>
      <c r="H362" s="56" t="e">
        <f t="shared" si="64"/>
        <v>#DIV/0!</v>
      </c>
      <c r="I362" s="50"/>
      <c r="J362" s="103"/>
    </row>
    <row r="363" spans="1:11" ht="21.6" thickBot="1">
      <c r="A363" s="46"/>
      <c r="B363" s="47"/>
      <c r="C363" s="48"/>
      <c r="D363" s="49"/>
      <c r="E363" s="48"/>
      <c r="F363" s="48"/>
      <c r="G363" s="46"/>
      <c r="H363" s="46"/>
      <c r="I363" s="50"/>
    </row>
    <row r="364" spans="1:11" ht="21.6" thickBot="1">
      <c r="A364" s="39" t="s">
        <v>503</v>
      </c>
      <c r="B364" s="40" t="s">
        <v>185</v>
      </c>
      <c r="C364" s="41"/>
      <c r="D364" s="42"/>
      <c r="E364" s="43"/>
      <c r="F364" s="43"/>
      <c r="G364" s="39">
        <f>SUM(F366:F372)</f>
        <v>0</v>
      </c>
      <c r="H364" s="44"/>
      <c r="I364" s="45" t="e">
        <f>SUM(H366:H372)</f>
        <v>#DIV/0!</v>
      </c>
      <c r="J364" s="106"/>
      <c r="K364" s="102">
        <f>SUM(J366:J372)</f>
        <v>0</v>
      </c>
    </row>
    <row r="365" spans="1:11" ht="21">
      <c r="A365" s="46"/>
      <c r="B365" s="47"/>
      <c r="C365" s="48"/>
      <c r="D365" s="49"/>
      <c r="E365" s="48"/>
      <c r="F365" s="48"/>
      <c r="G365" s="46"/>
      <c r="H365" s="46"/>
      <c r="I365" s="50"/>
    </row>
    <row r="366" spans="1:11" ht="21">
      <c r="A366" s="46" t="s">
        <v>507</v>
      </c>
      <c r="B366" s="74" t="s">
        <v>186</v>
      </c>
      <c r="C366" s="48"/>
      <c r="D366" s="49"/>
      <c r="E366" s="48"/>
      <c r="F366" s="55">
        <f t="shared" ref="F366:F372" si="65">+C366*E366</f>
        <v>0</v>
      </c>
      <c r="G366" s="46"/>
      <c r="H366" s="56" t="e">
        <f t="shared" ref="H366:H372" si="66">+F366/$G$703</f>
        <v>#DIV/0!</v>
      </c>
      <c r="I366" s="50"/>
      <c r="J366" s="103"/>
    </row>
    <row r="367" spans="1:11" ht="21">
      <c r="A367" s="46" t="s">
        <v>508</v>
      </c>
      <c r="B367" s="74" t="s">
        <v>187</v>
      </c>
      <c r="C367" s="48"/>
      <c r="D367" s="49"/>
      <c r="E367" s="48"/>
      <c r="F367" s="55">
        <f t="shared" si="65"/>
        <v>0</v>
      </c>
      <c r="G367" s="46"/>
      <c r="H367" s="56" t="e">
        <f t="shared" si="66"/>
        <v>#DIV/0!</v>
      </c>
      <c r="I367" s="50"/>
      <c r="J367" s="103"/>
    </row>
    <row r="368" spans="1:11" ht="21">
      <c r="A368" s="46" t="s">
        <v>509</v>
      </c>
      <c r="B368" s="74" t="s">
        <v>504</v>
      </c>
      <c r="C368" s="48"/>
      <c r="D368" s="49"/>
      <c r="E368" s="48"/>
      <c r="F368" s="55">
        <f t="shared" si="65"/>
        <v>0</v>
      </c>
      <c r="G368" s="46"/>
      <c r="H368" s="56" t="e">
        <f t="shared" si="66"/>
        <v>#DIV/0!</v>
      </c>
      <c r="I368" s="50"/>
      <c r="J368" s="103"/>
    </row>
    <row r="369" spans="1:11" ht="21">
      <c r="A369" s="46" t="s">
        <v>510</v>
      </c>
      <c r="B369" s="74" t="s">
        <v>505</v>
      </c>
      <c r="C369" s="48"/>
      <c r="D369" s="49"/>
      <c r="E369" s="48"/>
      <c r="F369" s="55">
        <f t="shared" si="65"/>
        <v>0</v>
      </c>
      <c r="G369" s="46"/>
      <c r="H369" s="56" t="e">
        <f t="shared" si="66"/>
        <v>#DIV/0!</v>
      </c>
      <c r="I369" s="50"/>
      <c r="J369" s="103"/>
    </row>
    <row r="370" spans="1:11" ht="21">
      <c r="A370" s="46" t="s">
        <v>511</v>
      </c>
      <c r="B370" s="74" t="s">
        <v>188</v>
      </c>
      <c r="C370" s="48"/>
      <c r="D370" s="49"/>
      <c r="E370" s="48"/>
      <c r="F370" s="55">
        <f t="shared" si="65"/>
        <v>0</v>
      </c>
      <c r="G370" s="46"/>
      <c r="H370" s="56" t="e">
        <f t="shared" si="66"/>
        <v>#DIV/0!</v>
      </c>
      <c r="I370" s="50"/>
      <c r="J370" s="103"/>
    </row>
    <row r="371" spans="1:11" ht="21">
      <c r="A371" s="46" t="s">
        <v>512</v>
      </c>
      <c r="B371" s="74" t="s">
        <v>506</v>
      </c>
      <c r="C371" s="48"/>
      <c r="D371" s="49"/>
      <c r="E371" s="48"/>
      <c r="F371" s="55">
        <f t="shared" si="65"/>
        <v>0</v>
      </c>
      <c r="G371" s="46"/>
      <c r="H371" s="56" t="e">
        <f t="shared" si="66"/>
        <v>#DIV/0!</v>
      </c>
      <c r="I371" s="50"/>
      <c r="J371" s="103"/>
    </row>
    <row r="372" spans="1:11" ht="21">
      <c r="A372" s="46"/>
      <c r="B372" s="74" t="s">
        <v>33</v>
      </c>
      <c r="C372" s="48"/>
      <c r="D372" s="49"/>
      <c r="E372" s="48"/>
      <c r="F372" s="55">
        <f t="shared" si="65"/>
        <v>0</v>
      </c>
      <c r="G372" s="46"/>
      <c r="H372" s="56" t="e">
        <f t="shared" si="66"/>
        <v>#DIV/0!</v>
      </c>
      <c r="I372" s="50"/>
      <c r="J372" s="103"/>
    </row>
    <row r="373" spans="1:11" ht="21.6" thickBot="1">
      <c r="A373" s="46"/>
      <c r="B373" s="47"/>
      <c r="C373" s="48"/>
      <c r="D373" s="49"/>
      <c r="E373" s="48"/>
      <c r="F373" s="48"/>
      <c r="G373" s="46"/>
      <c r="H373" s="46"/>
      <c r="I373" s="50"/>
    </row>
    <row r="374" spans="1:11" ht="21.6" thickBot="1">
      <c r="A374" s="39" t="s">
        <v>524</v>
      </c>
      <c r="B374" s="40" t="s">
        <v>18</v>
      </c>
      <c r="C374" s="41"/>
      <c r="D374" s="42"/>
      <c r="E374" s="43"/>
      <c r="F374" s="43"/>
      <c r="G374" s="39">
        <f>SUM(F376:F398)</f>
        <v>0</v>
      </c>
      <c r="H374" s="44"/>
      <c r="I374" s="45" t="e">
        <f>SUM(H376:H398)</f>
        <v>#DIV/0!</v>
      </c>
      <c r="J374" s="106"/>
      <c r="K374" s="102">
        <f>SUM(J376:J398)</f>
        <v>0</v>
      </c>
    </row>
    <row r="375" spans="1:11" ht="21">
      <c r="A375" s="46"/>
      <c r="B375" s="47"/>
      <c r="C375" s="48"/>
      <c r="D375" s="49"/>
      <c r="E375" s="48"/>
      <c r="F375" s="48"/>
      <c r="G375" s="46"/>
      <c r="H375" s="46"/>
      <c r="I375" s="50"/>
    </row>
    <row r="376" spans="1:11" ht="21">
      <c r="A376" s="46"/>
      <c r="B376" s="90" t="s">
        <v>513</v>
      </c>
      <c r="C376" s="48"/>
      <c r="D376" s="49"/>
      <c r="E376" s="48"/>
      <c r="F376" s="55">
        <f t="shared" ref="F376:F398" si="67">+C376*E376</f>
        <v>0</v>
      </c>
      <c r="G376" s="54"/>
      <c r="H376" s="56" t="e">
        <f>+F376/$G$703</f>
        <v>#DIV/0!</v>
      </c>
      <c r="I376" s="50"/>
      <c r="J376" s="103"/>
    </row>
    <row r="377" spans="1:11" ht="21">
      <c r="A377" s="46" t="s">
        <v>525</v>
      </c>
      <c r="B377" s="74" t="s">
        <v>514</v>
      </c>
      <c r="C377" s="48"/>
      <c r="D377" s="49"/>
      <c r="E377" s="48"/>
      <c r="F377" s="55">
        <f t="shared" si="67"/>
        <v>0</v>
      </c>
      <c r="G377" s="54"/>
      <c r="H377" s="56" t="e">
        <f t="shared" ref="H377:H398" si="68">+F377/$G$703</f>
        <v>#DIV/0!</v>
      </c>
      <c r="I377" s="50"/>
      <c r="J377" s="103"/>
    </row>
    <row r="378" spans="1:11" ht="21">
      <c r="A378" s="46" t="s">
        <v>526</v>
      </c>
      <c r="B378" s="74" t="s">
        <v>515</v>
      </c>
      <c r="C378" s="48"/>
      <c r="D378" s="49"/>
      <c r="E378" s="48"/>
      <c r="F378" s="55">
        <f t="shared" si="67"/>
        <v>0</v>
      </c>
      <c r="G378" s="54"/>
      <c r="H378" s="56" t="e">
        <f t="shared" si="68"/>
        <v>#DIV/0!</v>
      </c>
      <c r="I378" s="50"/>
      <c r="J378" s="103"/>
    </row>
    <row r="379" spans="1:11" ht="21">
      <c r="A379" s="46" t="s">
        <v>527</v>
      </c>
      <c r="B379" s="74" t="s">
        <v>516</v>
      </c>
      <c r="C379" s="48"/>
      <c r="D379" s="49"/>
      <c r="E379" s="48"/>
      <c r="F379" s="55">
        <f t="shared" si="67"/>
        <v>0</v>
      </c>
      <c r="G379" s="54"/>
      <c r="H379" s="56" t="e">
        <f t="shared" si="68"/>
        <v>#DIV/0!</v>
      </c>
      <c r="I379" s="50"/>
      <c r="J379" s="103"/>
    </row>
    <row r="380" spans="1:11" ht="21">
      <c r="A380" s="46" t="s">
        <v>528</v>
      </c>
      <c r="B380" s="74" t="s">
        <v>517</v>
      </c>
      <c r="C380" s="48"/>
      <c r="D380" s="49"/>
      <c r="E380" s="48"/>
      <c r="F380" s="55">
        <f t="shared" si="67"/>
        <v>0</v>
      </c>
      <c r="G380" s="54"/>
      <c r="H380" s="56" t="e">
        <f t="shared" si="68"/>
        <v>#DIV/0!</v>
      </c>
      <c r="I380" s="50"/>
      <c r="J380" s="103"/>
    </row>
    <row r="381" spans="1:11" ht="21">
      <c r="A381" s="46" t="s">
        <v>529</v>
      </c>
      <c r="B381" s="74" t="s">
        <v>518</v>
      </c>
      <c r="C381" s="48"/>
      <c r="D381" s="49"/>
      <c r="E381" s="48"/>
      <c r="F381" s="55">
        <f t="shared" si="67"/>
        <v>0</v>
      </c>
      <c r="G381" s="54"/>
      <c r="H381" s="56" t="e">
        <f t="shared" si="68"/>
        <v>#DIV/0!</v>
      </c>
      <c r="I381" s="50"/>
      <c r="J381" s="103"/>
    </row>
    <row r="382" spans="1:11" ht="21">
      <c r="A382" s="46" t="s">
        <v>530</v>
      </c>
      <c r="B382" s="74" t="s">
        <v>519</v>
      </c>
      <c r="C382" s="48"/>
      <c r="D382" s="49"/>
      <c r="E382" s="48"/>
      <c r="F382" s="55">
        <f t="shared" si="67"/>
        <v>0</v>
      </c>
      <c r="G382" s="46"/>
      <c r="H382" s="56" t="e">
        <f t="shared" si="68"/>
        <v>#DIV/0!</v>
      </c>
      <c r="I382" s="50"/>
      <c r="J382" s="103"/>
    </row>
    <row r="383" spans="1:11" ht="21">
      <c r="A383" s="46" t="s">
        <v>531</v>
      </c>
      <c r="B383" s="74" t="s">
        <v>189</v>
      </c>
      <c r="C383" s="48"/>
      <c r="D383" s="49"/>
      <c r="E383" s="48"/>
      <c r="F383" s="55">
        <f t="shared" si="67"/>
        <v>0</v>
      </c>
      <c r="G383" s="46"/>
      <c r="H383" s="56" t="e">
        <f t="shared" si="68"/>
        <v>#DIV/0!</v>
      </c>
      <c r="I383" s="50"/>
      <c r="J383" s="103"/>
    </row>
    <row r="384" spans="1:11" ht="21">
      <c r="A384" s="46" t="s">
        <v>532</v>
      </c>
      <c r="B384" s="74" t="s">
        <v>190</v>
      </c>
      <c r="C384" s="48"/>
      <c r="D384" s="49"/>
      <c r="E384" s="48"/>
      <c r="F384" s="55">
        <f t="shared" si="67"/>
        <v>0</v>
      </c>
      <c r="G384" s="46"/>
      <c r="H384" s="56" t="e">
        <f t="shared" si="68"/>
        <v>#DIV/0!</v>
      </c>
      <c r="I384" s="50"/>
      <c r="J384" s="103"/>
    </row>
    <row r="385" spans="1:11" ht="21">
      <c r="A385" s="46" t="s">
        <v>533</v>
      </c>
      <c r="B385" s="74" t="s">
        <v>191</v>
      </c>
      <c r="C385" s="48"/>
      <c r="D385" s="49"/>
      <c r="E385" s="48"/>
      <c r="F385" s="55">
        <f t="shared" si="67"/>
        <v>0</v>
      </c>
      <c r="G385" s="46"/>
      <c r="H385" s="56" t="e">
        <f t="shared" si="68"/>
        <v>#DIV/0!</v>
      </c>
      <c r="I385" s="50"/>
      <c r="J385" s="103"/>
    </row>
    <row r="386" spans="1:11" ht="21">
      <c r="A386" s="46" t="s">
        <v>534</v>
      </c>
      <c r="B386" s="74" t="s">
        <v>192</v>
      </c>
      <c r="C386" s="48"/>
      <c r="D386" s="49"/>
      <c r="E386" s="48"/>
      <c r="F386" s="55">
        <f t="shared" si="67"/>
        <v>0</v>
      </c>
      <c r="G386" s="46"/>
      <c r="H386" s="56" t="e">
        <f t="shared" si="68"/>
        <v>#DIV/0!</v>
      </c>
      <c r="I386" s="50"/>
      <c r="J386" s="103"/>
    </row>
    <row r="387" spans="1:11" ht="21">
      <c r="A387" s="46" t="s">
        <v>535</v>
      </c>
      <c r="B387" s="74" t="s">
        <v>520</v>
      </c>
      <c r="C387" s="48"/>
      <c r="D387" s="49"/>
      <c r="E387" s="48"/>
      <c r="F387" s="55">
        <f t="shared" si="67"/>
        <v>0</v>
      </c>
      <c r="G387" s="46"/>
      <c r="H387" s="56" t="e">
        <f t="shared" si="68"/>
        <v>#DIV/0!</v>
      </c>
      <c r="I387" s="50"/>
      <c r="J387" s="103"/>
    </row>
    <row r="388" spans="1:11" ht="21">
      <c r="A388" s="46" t="s">
        <v>536</v>
      </c>
      <c r="B388" s="74" t="s">
        <v>521</v>
      </c>
      <c r="C388" s="48"/>
      <c r="D388" s="49"/>
      <c r="E388" s="48"/>
      <c r="F388" s="55">
        <f t="shared" si="67"/>
        <v>0</v>
      </c>
      <c r="G388" s="46"/>
      <c r="H388" s="56" t="e">
        <f t="shared" si="68"/>
        <v>#DIV/0!</v>
      </c>
      <c r="I388" s="50"/>
      <c r="J388" s="103"/>
    </row>
    <row r="389" spans="1:11" ht="21">
      <c r="A389" s="46" t="s">
        <v>537</v>
      </c>
      <c r="B389" s="74" t="s">
        <v>193</v>
      </c>
      <c r="C389" s="48"/>
      <c r="D389" s="49"/>
      <c r="E389" s="48"/>
      <c r="F389" s="55">
        <f t="shared" si="67"/>
        <v>0</v>
      </c>
      <c r="G389" s="46"/>
      <c r="H389" s="56" t="e">
        <f t="shared" si="68"/>
        <v>#DIV/0!</v>
      </c>
      <c r="I389" s="50"/>
      <c r="J389" s="103"/>
    </row>
    <row r="390" spans="1:11" ht="21">
      <c r="A390" s="46" t="s">
        <v>538</v>
      </c>
      <c r="B390" s="74" t="s">
        <v>522</v>
      </c>
      <c r="C390" s="48"/>
      <c r="D390" s="49"/>
      <c r="E390" s="48"/>
      <c r="F390" s="55">
        <f t="shared" si="67"/>
        <v>0</v>
      </c>
      <c r="G390" s="46"/>
      <c r="H390" s="56" t="e">
        <f t="shared" si="68"/>
        <v>#DIV/0!</v>
      </c>
      <c r="I390" s="50"/>
      <c r="J390" s="103"/>
    </row>
    <row r="391" spans="1:11" ht="21">
      <c r="A391" s="46" t="s">
        <v>539</v>
      </c>
      <c r="B391" s="74" t="s">
        <v>523</v>
      </c>
      <c r="C391" s="48"/>
      <c r="D391" s="49"/>
      <c r="E391" s="48"/>
      <c r="F391" s="55">
        <f t="shared" si="67"/>
        <v>0</v>
      </c>
      <c r="G391" s="46"/>
      <c r="H391" s="56" t="e">
        <f t="shared" si="68"/>
        <v>#DIV/0!</v>
      </c>
      <c r="I391" s="50"/>
      <c r="J391" s="103"/>
    </row>
    <row r="392" spans="1:11" ht="21">
      <c r="A392" s="46" t="s">
        <v>540</v>
      </c>
      <c r="B392" s="74" t="s">
        <v>194</v>
      </c>
      <c r="C392" s="48"/>
      <c r="D392" s="49"/>
      <c r="E392" s="48"/>
      <c r="F392" s="55">
        <f t="shared" si="67"/>
        <v>0</v>
      </c>
      <c r="G392" s="46"/>
      <c r="H392" s="56" t="e">
        <f t="shared" si="68"/>
        <v>#DIV/0!</v>
      </c>
      <c r="I392" s="50"/>
      <c r="J392" s="103"/>
    </row>
    <row r="393" spans="1:11" ht="21">
      <c r="A393" s="46" t="s">
        <v>541</v>
      </c>
      <c r="B393" s="74" t="s">
        <v>195</v>
      </c>
      <c r="C393" s="48"/>
      <c r="D393" s="49"/>
      <c r="E393" s="48"/>
      <c r="F393" s="55">
        <f t="shared" si="67"/>
        <v>0</v>
      </c>
      <c r="G393" s="46"/>
      <c r="H393" s="56" t="e">
        <f t="shared" si="68"/>
        <v>#DIV/0!</v>
      </c>
      <c r="I393" s="50"/>
      <c r="J393" s="103"/>
    </row>
    <row r="394" spans="1:11" ht="21">
      <c r="A394" s="46" t="s">
        <v>542</v>
      </c>
      <c r="B394" s="74" t="s">
        <v>196</v>
      </c>
      <c r="C394" s="48"/>
      <c r="D394" s="49"/>
      <c r="E394" s="48"/>
      <c r="F394" s="55">
        <f t="shared" si="67"/>
        <v>0</v>
      </c>
      <c r="G394" s="46"/>
      <c r="H394" s="56" t="e">
        <f t="shared" si="68"/>
        <v>#DIV/0!</v>
      </c>
      <c r="I394" s="50"/>
      <c r="J394" s="103"/>
    </row>
    <row r="395" spans="1:11" ht="21">
      <c r="A395" s="46" t="s">
        <v>543</v>
      </c>
      <c r="B395" s="74" t="s">
        <v>197</v>
      </c>
      <c r="C395" s="48"/>
      <c r="D395" s="49"/>
      <c r="E395" s="48"/>
      <c r="F395" s="55">
        <f t="shared" si="67"/>
        <v>0</v>
      </c>
      <c r="G395" s="46"/>
      <c r="H395" s="56" t="e">
        <f t="shared" si="68"/>
        <v>#DIV/0!</v>
      </c>
      <c r="I395" s="50"/>
      <c r="J395" s="103"/>
    </row>
    <row r="396" spans="1:11" ht="21">
      <c r="A396" s="46" t="s">
        <v>544</v>
      </c>
      <c r="B396" s="74" t="s">
        <v>198</v>
      </c>
      <c r="C396" s="48"/>
      <c r="D396" s="49"/>
      <c r="E396" s="48"/>
      <c r="F396" s="55">
        <f t="shared" si="67"/>
        <v>0</v>
      </c>
      <c r="G396" s="46"/>
      <c r="H396" s="56" t="e">
        <f t="shared" si="68"/>
        <v>#DIV/0!</v>
      </c>
      <c r="I396" s="50"/>
      <c r="J396" s="103"/>
    </row>
    <row r="397" spans="1:11" ht="21">
      <c r="A397" s="46" t="s">
        <v>1043</v>
      </c>
      <c r="B397" s="74" t="s">
        <v>1044</v>
      </c>
      <c r="C397" s="48"/>
      <c r="D397" s="49"/>
      <c r="E397" s="48"/>
      <c r="F397" s="55">
        <f t="shared" si="67"/>
        <v>0</v>
      </c>
      <c r="G397" s="46"/>
      <c r="H397" s="56" t="e">
        <f t="shared" si="68"/>
        <v>#DIV/0!</v>
      </c>
      <c r="I397" s="50"/>
      <c r="J397" s="103"/>
    </row>
    <row r="398" spans="1:11" ht="21">
      <c r="A398" s="46"/>
      <c r="B398" s="74" t="s">
        <v>33</v>
      </c>
      <c r="C398" s="48"/>
      <c r="D398" s="49"/>
      <c r="E398" s="48"/>
      <c r="F398" s="55">
        <f t="shared" si="67"/>
        <v>0</v>
      </c>
      <c r="G398" s="46"/>
      <c r="H398" s="56" t="e">
        <f t="shared" si="68"/>
        <v>#DIV/0!</v>
      </c>
      <c r="I398" s="50"/>
      <c r="J398" s="103"/>
    </row>
    <row r="399" spans="1:11" ht="21.6" thickBot="1">
      <c r="A399" s="46"/>
      <c r="B399" s="47"/>
      <c r="C399" s="48"/>
      <c r="D399" s="49"/>
      <c r="E399" s="48"/>
      <c r="F399" s="48"/>
      <c r="G399" s="46"/>
      <c r="H399" s="46"/>
      <c r="I399" s="50"/>
    </row>
    <row r="400" spans="1:11" ht="21.6" thickBot="1">
      <c r="A400" s="39" t="s">
        <v>549</v>
      </c>
      <c r="B400" s="40" t="s">
        <v>548</v>
      </c>
      <c r="C400" s="41"/>
      <c r="D400" s="42"/>
      <c r="E400" s="43"/>
      <c r="F400" s="43"/>
      <c r="G400" s="39">
        <f>SUM(F402:F404)</f>
        <v>0</v>
      </c>
      <c r="H400" s="44"/>
      <c r="I400" s="45" t="e">
        <f>SUM(H402:H404)</f>
        <v>#DIV/0!</v>
      </c>
      <c r="J400" s="106"/>
      <c r="K400" s="102">
        <f>SUM(J402:J404)</f>
        <v>0</v>
      </c>
    </row>
    <row r="401" spans="1:11" ht="36.6">
      <c r="A401" s="46"/>
      <c r="B401" s="94" t="s">
        <v>545</v>
      </c>
      <c r="C401" s="48"/>
      <c r="D401" s="49"/>
      <c r="E401" s="48"/>
      <c r="F401" s="48"/>
      <c r="G401" s="46"/>
      <c r="H401" s="46"/>
      <c r="I401" s="50"/>
    </row>
    <row r="402" spans="1:11" ht="21">
      <c r="A402" s="46" t="s">
        <v>550</v>
      </c>
      <c r="B402" s="74" t="s">
        <v>546</v>
      </c>
      <c r="C402" s="48"/>
      <c r="D402" s="49"/>
      <c r="E402" s="48"/>
      <c r="F402" s="55">
        <f t="shared" ref="F402:F404" si="69">+C402*E402</f>
        <v>0</v>
      </c>
      <c r="G402" s="46"/>
      <c r="H402" s="56" t="e">
        <f t="shared" ref="H402:H404" si="70">+F402/$G$703</f>
        <v>#DIV/0!</v>
      </c>
      <c r="I402" s="50"/>
      <c r="J402" s="103"/>
    </row>
    <row r="403" spans="1:11" ht="21">
      <c r="A403" s="46" t="s">
        <v>551</v>
      </c>
      <c r="B403" s="74" t="s">
        <v>547</v>
      </c>
      <c r="C403" s="48"/>
      <c r="D403" s="49"/>
      <c r="E403" s="48"/>
      <c r="F403" s="55">
        <f t="shared" si="69"/>
        <v>0</v>
      </c>
      <c r="G403" s="46"/>
      <c r="H403" s="56" t="e">
        <f t="shared" si="70"/>
        <v>#DIV/0!</v>
      </c>
      <c r="I403" s="50"/>
      <c r="J403" s="103"/>
    </row>
    <row r="404" spans="1:11" ht="21">
      <c r="A404" s="46"/>
      <c r="B404" s="74" t="s">
        <v>33</v>
      </c>
      <c r="C404" s="48"/>
      <c r="D404" s="49"/>
      <c r="E404" s="48"/>
      <c r="F404" s="55">
        <f t="shared" si="69"/>
        <v>0</v>
      </c>
      <c r="G404" s="46"/>
      <c r="H404" s="56" t="e">
        <f t="shared" si="70"/>
        <v>#DIV/0!</v>
      </c>
      <c r="I404" s="50"/>
      <c r="J404" s="103"/>
    </row>
    <row r="405" spans="1:11" ht="21.6" thickBot="1">
      <c r="A405" s="46"/>
      <c r="C405" s="48"/>
      <c r="D405" s="49"/>
      <c r="E405" s="48"/>
      <c r="F405" s="48"/>
      <c r="G405" s="46"/>
      <c r="H405" s="46"/>
      <c r="I405" s="50"/>
    </row>
    <row r="406" spans="1:11" ht="21.6" thickBot="1">
      <c r="A406" s="39" t="s">
        <v>556</v>
      </c>
      <c r="B406" s="40" t="s">
        <v>555</v>
      </c>
      <c r="C406" s="41"/>
      <c r="D406" s="42"/>
      <c r="E406" s="43"/>
      <c r="F406" s="43"/>
      <c r="G406" s="39">
        <f>SUM(F408:F411)</f>
        <v>0</v>
      </c>
      <c r="H406" s="44"/>
      <c r="I406" s="45" t="e">
        <f>SUM(H408:H411)</f>
        <v>#DIV/0!</v>
      </c>
      <c r="J406" s="106"/>
      <c r="K406" s="102">
        <f>SUM(J408:J411)</f>
        <v>0</v>
      </c>
    </row>
    <row r="407" spans="1:11" ht="21">
      <c r="A407" s="46"/>
      <c r="B407" s="90" t="s">
        <v>552</v>
      </c>
      <c r="C407" s="48"/>
      <c r="D407" s="49"/>
      <c r="E407" s="48"/>
      <c r="F407" s="48"/>
      <c r="G407" s="46"/>
      <c r="H407" s="46"/>
      <c r="I407" s="50"/>
    </row>
    <row r="408" spans="1:11" ht="21">
      <c r="A408" s="46" t="s">
        <v>557</v>
      </c>
      <c r="B408" s="74" t="s">
        <v>553</v>
      </c>
      <c r="C408" s="48"/>
      <c r="D408" s="49"/>
      <c r="E408" s="48"/>
      <c r="F408" s="55">
        <f t="shared" ref="F408:F411" si="71">+C408*E408</f>
        <v>0</v>
      </c>
      <c r="G408" s="46"/>
      <c r="H408" s="56" t="e">
        <f t="shared" ref="H408:H411" si="72">+F408/$G$703</f>
        <v>#DIV/0!</v>
      </c>
      <c r="I408" s="50"/>
      <c r="J408" s="103"/>
    </row>
    <row r="409" spans="1:11" ht="21">
      <c r="A409" s="46" t="s">
        <v>558</v>
      </c>
      <c r="B409" s="74" t="s">
        <v>199</v>
      </c>
      <c r="C409" s="48"/>
      <c r="D409" s="49"/>
      <c r="E409" s="48"/>
      <c r="F409" s="55">
        <f t="shared" si="71"/>
        <v>0</v>
      </c>
      <c r="G409" s="46"/>
      <c r="H409" s="56" t="e">
        <f t="shared" si="72"/>
        <v>#DIV/0!</v>
      </c>
      <c r="I409" s="50"/>
      <c r="J409" s="103"/>
    </row>
    <row r="410" spans="1:11" ht="21">
      <c r="A410" s="46" t="s">
        <v>559</v>
      </c>
      <c r="B410" s="74" t="s">
        <v>554</v>
      </c>
      <c r="C410" s="48"/>
      <c r="D410" s="49"/>
      <c r="E410" s="48"/>
      <c r="F410" s="55">
        <f t="shared" si="71"/>
        <v>0</v>
      </c>
      <c r="G410" s="46"/>
      <c r="H410" s="56" t="e">
        <f t="shared" si="72"/>
        <v>#DIV/0!</v>
      </c>
      <c r="I410" s="50"/>
      <c r="J410" s="103"/>
    </row>
    <row r="411" spans="1:11" ht="21">
      <c r="A411" s="46"/>
      <c r="B411" s="74" t="s">
        <v>33</v>
      </c>
      <c r="C411" s="48"/>
      <c r="D411" s="49"/>
      <c r="E411" s="48"/>
      <c r="F411" s="55">
        <f t="shared" si="71"/>
        <v>0</v>
      </c>
      <c r="G411" s="46"/>
      <c r="H411" s="56" t="e">
        <f t="shared" si="72"/>
        <v>#DIV/0!</v>
      </c>
      <c r="I411" s="50"/>
      <c r="J411" s="103"/>
    </row>
    <row r="412" spans="1:11" ht="21.6" thickBot="1">
      <c r="A412" s="46"/>
      <c r="B412" s="74"/>
      <c r="C412" s="48"/>
      <c r="D412" s="49"/>
      <c r="E412" s="48"/>
      <c r="F412" s="48"/>
      <c r="G412" s="46"/>
      <c r="H412" s="46"/>
      <c r="I412" s="50"/>
    </row>
    <row r="413" spans="1:11" ht="21.6" thickBot="1">
      <c r="A413" s="39" t="s">
        <v>576</v>
      </c>
      <c r="B413" s="40" t="s">
        <v>200</v>
      </c>
      <c r="C413" s="41"/>
      <c r="D413" s="42"/>
      <c r="E413" s="43"/>
      <c r="F413" s="43"/>
      <c r="G413" s="39">
        <f>SUM(F415:F430)</f>
        <v>0</v>
      </c>
      <c r="H413" s="44"/>
      <c r="I413" s="45" t="e">
        <f>SUM(H415:H430)</f>
        <v>#DIV/0!</v>
      </c>
      <c r="J413" s="106"/>
      <c r="K413" s="102">
        <f>SUM(J415:J430)</f>
        <v>0</v>
      </c>
    </row>
    <row r="414" spans="1:11" ht="21">
      <c r="A414" s="46"/>
      <c r="B414" s="81" t="s">
        <v>560</v>
      </c>
      <c r="C414" s="48"/>
      <c r="D414" s="49"/>
      <c r="E414" s="48"/>
      <c r="F414" s="48"/>
      <c r="G414" s="46"/>
      <c r="H414" s="46"/>
      <c r="I414" s="50"/>
    </row>
    <row r="415" spans="1:11" ht="21">
      <c r="A415" s="46" t="s">
        <v>577</v>
      </c>
      <c r="B415" s="74" t="s">
        <v>561</v>
      </c>
      <c r="C415" s="48"/>
      <c r="D415" s="49"/>
      <c r="E415" s="48"/>
      <c r="F415" s="55">
        <f t="shared" ref="F415:F430" si="73">+C415*E415</f>
        <v>0</v>
      </c>
      <c r="G415" s="46"/>
      <c r="H415" s="56" t="e">
        <f t="shared" ref="H415:H430" si="74">+F415/$G$703</f>
        <v>#DIV/0!</v>
      </c>
      <c r="I415" s="50"/>
      <c r="J415" s="103"/>
    </row>
    <row r="416" spans="1:11" ht="21">
      <c r="A416" s="46" t="s">
        <v>578</v>
      </c>
      <c r="B416" s="74" t="s">
        <v>562</v>
      </c>
      <c r="C416" s="48"/>
      <c r="D416" s="49"/>
      <c r="E416" s="48"/>
      <c r="F416" s="55">
        <f t="shared" si="73"/>
        <v>0</v>
      </c>
      <c r="G416" s="46"/>
      <c r="H416" s="56" t="e">
        <f t="shared" si="74"/>
        <v>#DIV/0!</v>
      </c>
      <c r="I416" s="50"/>
      <c r="J416" s="103"/>
    </row>
    <row r="417" spans="1:11" ht="21">
      <c r="A417" s="46" t="s">
        <v>579</v>
      </c>
      <c r="B417" s="74" t="s">
        <v>563</v>
      </c>
      <c r="C417" s="48"/>
      <c r="D417" s="49"/>
      <c r="E417" s="48"/>
      <c r="F417" s="55">
        <f t="shared" si="73"/>
        <v>0</v>
      </c>
      <c r="G417" s="46"/>
      <c r="H417" s="56" t="e">
        <f t="shared" si="74"/>
        <v>#DIV/0!</v>
      </c>
      <c r="I417" s="50"/>
      <c r="J417" s="103"/>
    </row>
    <row r="418" spans="1:11" ht="21">
      <c r="A418" s="46" t="s">
        <v>580</v>
      </c>
      <c r="B418" s="74" t="s">
        <v>564</v>
      </c>
      <c r="C418" s="48"/>
      <c r="D418" s="49"/>
      <c r="E418" s="48"/>
      <c r="F418" s="55">
        <f t="shared" si="73"/>
        <v>0</v>
      </c>
      <c r="G418" s="46"/>
      <c r="H418" s="56" t="e">
        <f t="shared" si="74"/>
        <v>#DIV/0!</v>
      </c>
      <c r="I418" s="50"/>
      <c r="J418" s="103"/>
    </row>
    <row r="419" spans="1:11" ht="21">
      <c r="A419" s="46" t="s">
        <v>581</v>
      </c>
      <c r="B419" s="74" t="s">
        <v>565</v>
      </c>
      <c r="C419" s="48"/>
      <c r="D419" s="49"/>
      <c r="E419" s="48"/>
      <c r="F419" s="55">
        <f t="shared" si="73"/>
        <v>0</v>
      </c>
      <c r="G419" s="46"/>
      <c r="H419" s="56" t="e">
        <f t="shared" si="74"/>
        <v>#DIV/0!</v>
      </c>
      <c r="I419" s="50"/>
      <c r="J419" s="103"/>
    </row>
    <row r="420" spans="1:11" ht="21">
      <c r="A420" s="46" t="s">
        <v>582</v>
      </c>
      <c r="B420" s="74" t="s">
        <v>566</v>
      </c>
      <c r="C420" s="48"/>
      <c r="D420" s="49"/>
      <c r="E420" s="48"/>
      <c r="F420" s="55">
        <f t="shared" si="73"/>
        <v>0</v>
      </c>
      <c r="G420" s="46"/>
      <c r="H420" s="56" t="e">
        <f t="shared" si="74"/>
        <v>#DIV/0!</v>
      </c>
      <c r="I420" s="50"/>
      <c r="J420" s="103"/>
    </row>
    <row r="421" spans="1:11" ht="21">
      <c r="A421" s="46" t="s">
        <v>583</v>
      </c>
      <c r="B421" s="74" t="s">
        <v>567</v>
      </c>
      <c r="C421" s="48"/>
      <c r="D421" s="49"/>
      <c r="E421" s="48"/>
      <c r="F421" s="55">
        <f t="shared" si="73"/>
        <v>0</v>
      </c>
      <c r="G421" s="46"/>
      <c r="H421" s="56" t="e">
        <f t="shared" si="74"/>
        <v>#DIV/0!</v>
      </c>
      <c r="I421" s="50"/>
      <c r="J421" s="103"/>
    </row>
    <row r="422" spans="1:11" ht="21">
      <c r="A422" s="46" t="s">
        <v>584</v>
      </c>
      <c r="B422" s="74" t="s">
        <v>568</v>
      </c>
      <c r="C422" s="48"/>
      <c r="D422" s="49"/>
      <c r="E422" s="48"/>
      <c r="F422" s="55">
        <f t="shared" si="73"/>
        <v>0</v>
      </c>
      <c r="G422" s="46"/>
      <c r="H422" s="56" t="e">
        <f t="shared" si="74"/>
        <v>#DIV/0!</v>
      </c>
      <c r="I422" s="50"/>
      <c r="J422" s="103"/>
    </row>
    <row r="423" spans="1:11" ht="21">
      <c r="A423" s="46" t="s">
        <v>585</v>
      </c>
      <c r="B423" s="74" t="s">
        <v>569</v>
      </c>
      <c r="C423" s="48"/>
      <c r="D423" s="49"/>
      <c r="E423" s="48"/>
      <c r="F423" s="55">
        <f t="shared" si="73"/>
        <v>0</v>
      </c>
      <c r="G423" s="46"/>
      <c r="H423" s="56" t="e">
        <f t="shared" si="74"/>
        <v>#DIV/0!</v>
      </c>
      <c r="I423" s="50"/>
      <c r="J423" s="103"/>
    </row>
    <row r="424" spans="1:11" ht="21">
      <c r="A424" s="46" t="s">
        <v>586</v>
      </c>
      <c r="B424" s="74" t="s">
        <v>570</v>
      </c>
      <c r="C424" s="48"/>
      <c r="D424" s="49"/>
      <c r="E424" s="48"/>
      <c r="F424" s="55">
        <f t="shared" si="73"/>
        <v>0</v>
      </c>
      <c r="G424" s="46"/>
      <c r="H424" s="56" t="e">
        <f t="shared" si="74"/>
        <v>#DIV/0!</v>
      </c>
      <c r="I424" s="50"/>
      <c r="J424" s="103"/>
    </row>
    <row r="425" spans="1:11" ht="21">
      <c r="A425" s="46" t="s">
        <v>587</v>
      </c>
      <c r="B425" s="74" t="s">
        <v>571</v>
      </c>
      <c r="C425" s="48"/>
      <c r="D425" s="49"/>
      <c r="E425" s="48"/>
      <c r="F425" s="55">
        <f t="shared" si="73"/>
        <v>0</v>
      </c>
      <c r="G425" s="46"/>
      <c r="H425" s="56" t="e">
        <f t="shared" si="74"/>
        <v>#DIV/0!</v>
      </c>
      <c r="I425" s="50"/>
      <c r="J425" s="103"/>
    </row>
    <row r="426" spans="1:11" ht="21">
      <c r="A426" s="46" t="s">
        <v>588</v>
      </c>
      <c r="B426" s="74" t="s">
        <v>572</v>
      </c>
      <c r="C426" s="48"/>
      <c r="D426" s="49"/>
      <c r="E426" s="48"/>
      <c r="F426" s="55">
        <f t="shared" si="73"/>
        <v>0</v>
      </c>
      <c r="G426" s="46"/>
      <c r="H426" s="56" t="e">
        <f t="shared" si="74"/>
        <v>#DIV/0!</v>
      </c>
      <c r="I426" s="50"/>
      <c r="J426" s="103"/>
    </row>
    <row r="427" spans="1:11" ht="21">
      <c r="A427" s="46" t="s">
        <v>589</v>
      </c>
      <c r="B427" s="74" t="s">
        <v>573</v>
      </c>
      <c r="C427" s="48"/>
      <c r="D427" s="49"/>
      <c r="E427" s="48"/>
      <c r="F427" s="55">
        <f t="shared" si="73"/>
        <v>0</v>
      </c>
      <c r="G427" s="46"/>
      <c r="H427" s="56" t="e">
        <f t="shared" si="74"/>
        <v>#DIV/0!</v>
      </c>
      <c r="I427" s="50"/>
      <c r="J427" s="103"/>
    </row>
    <row r="428" spans="1:11" ht="21">
      <c r="A428" s="46" t="s">
        <v>590</v>
      </c>
      <c r="B428" s="74" t="s">
        <v>574</v>
      </c>
      <c r="C428" s="48"/>
      <c r="D428" s="49"/>
      <c r="E428" s="48"/>
      <c r="F428" s="55">
        <f t="shared" si="73"/>
        <v>0</v>
      </c>
      <c r="G428" s="46"/>
      <c r="H428" s="56" t="e">
        <f t="shared" si="74"/>
        <v>#DIV/0!</v>
      </c>
      <c r="I428" s="50"/>
      <c r="J428" s="103"/>
    </row>
    <row r="429" spans="1:11" ht="21">
      <c r="A429" s="46" t="s">
        <v>591</v>
      </c>
      <c r="B429" s="74" t="s">
        <v>575</v>
      </c>
      <c r="C429" s="48"/>
      <c r="D429" s="49"/>
      <c r="E429" s="48"/>
      <c r="F429" s="55">
        <f t="shared" si="73"/>
        <v>0</v>
      </c>
      <c r="G429" s="46"/>
      <c r="H429" s="56" t="e">
        <f t="shared" si="74"/>
        <v>#DIV/0!</v>
      </c>
      <c r="I429" s="50"/>
      <c r="J429" s="103"/>
    </row>
    <row r="430" spans="1:11" ht="21">
      <c r="A430" s="46"/>
      <c r="B430" s="74" t="s">
        <v>33</v>
      </c>
      <c r="C430" s="48"/>
      <c r="D430" s="49"/>
      <c r="E430" s="48"/>
      <c r="F430" s="55">
        <f t="shared" si="73"/>
        <v>0</v>
      </c>
      <c r="G430" s="46"/>
      <c r="H430" s="56" t="e">
        <f t="shared" si="74"/>
        <v>#DIV/0!</v>
      </c>
      <c r="I430" s="50"/>
      <c r="J430" s="103"/>
    </row>
    <row r="431" spans="1:11" ht="21.6" thickBot="1">
      <c r="A431" s="46"/>
      <c r="B431" s="47"/>
      <c r="C431" s="48"/>
      <c r="D431" s="49"/>
      <c r="E431" s="48"/>
      <c r="F431" s="48"/>
      <c r="G431" s="46"/>
      <c r="H431" s="46"/>
      <c r="I431" s="50"/>
    </row>
    <row r="432" spans="1:11" ht="21.6" thickBot="1">
      <c r="A432" s="39" t="s">
        <v>598</v>
      </c>
      <c r="B432" s="40" t="s">
        <v>599</v>
      </c>
      <c r="C432" s="41"/>
      <c r="D432" s="42"/>
      <c r="E432" s="43"/>
      <c r="F432" s="43"/>
      <c r="G432" s="39">
        <f>SUM(F434:F438)</f>
        <v>0</v>
      </c>
      <c r="H432" s="44"/>
      <c r="I432" s="45" t="e">
        <f>SUM(H434:H438)</f>
        <v>#DIV/0!</v>
      </c>
      <c r="J432" s="106"/>
      <c r="K432" s="102">
        <f>SUM(J434:J438)</f>
        <v>0</v>
      </c>
    </row>
    <row r="433" spans="1:11" ht="21">
      <c r="A433" s="46"/>
      <c r="B433" s="81" t="s">
        <v>592</v>
      </c>
      <c r="C433" s="48"/>
      <c r="D433" s="49"/>
      <c r="E433" s="48"/>
      <c r="F433" s="48"/>
      <c r="G433" s="46"/>
      <c r="H433" s="46"/>
      <c r="I433" s="50"/>
    </row>
    <row r="434" spans="1:11" ht="21">
      <c r="A434" s="46" t="s">
        <v>1045</v>
      </c>
      <c r="B434" s="74" t="s">
        <v>593</v>
      </c>
      <c r="C434" s="48"/>
      <c r="D434" s="49"/>
      <c r="E434" s="48"/>
      <c r="F434" s="55">
        <f>+C437*E437</f>
        <v>0</v>
      </c>
      <c r="G434" s="54"/>
      <c r="H434" s="56" t="e">
        <f t="shared" ref="H434" si="75">+F434/$G$703</f>
        <v>#DIV/0!</v>
      </c>
      <c r="I434" s="50"/>
      <c r="J434" s="103"/>
    </row>
    <row r="435" spans="1:11" ht="21">
      <c r="A435" s="46" t="s">
        <v>1046</v>
      </c>
      <c r="B435" s="74" t="s">
        <v>594</v>
      </c>
      <c r="C435" s="48"/>
      <c r="D435" s="49"/>
      <c r="E435" s="48"/>
      <c r="F435" s="55">
        <f t="shared" ref="F435:F438" si="76">+C438*E438</f>
        <v>0</v>
      </c>
      <c r="G435" s="54"/>
      <c r="H435" s="56" t="e">
        <f>+F435/$G$703</f>
        <v>#DIV/0!</v>
      </c>
      <c r="I435" s="50"/>
      <c r="J435" s="103"/>
    </row>
    <row r="436" spans="1:11" ht="21">
      <c r="A436" s="46" t="s">
        <v>1047</v>
      </c>
      <c r="B436" s="74" t="s">
        <v>595</v>
      </c>
      <c r="C436" s="48"/>
      <c r="D436" s="49"/>
      <c r="E436" s="48"/>
      <c r="F436" s="55">
        <f t="shared" si="76"/>
        <v>0</v>
      </c>
      <c r="G436" s="54"/>
      <c r="H436" s="56" t="e">
        <f>+F436/$G$703</f>
        <v>#DIV/0!</v>
      </c>
      <c r="I436" s="50"/>
      <c r="J436" s="103"/>
    </row>
    <row r="437" spans="1:11" ht="21">
      <c r="A437" s="46"/>
      <c r="B437" s="95" t="s">
        <v>596</v>
      </c>
      <c r="C437" s="48"/>
      <c r="D437" s="63"/>
      <c r="E437" s="24"/>
      <c r="F437" s="55">
        <f t="shared" si="76"/>
        <v>0</v>
      </c>
      <c r="H437" s="56" t="e">
        <f t="shared" ref="H437:H438" si="77">+F437/$G$703</f>
        <v>#DIV/0!</v>
      </c>
      <c r="I437" s="53"/>
      <c r="J437" s="103"/>
    </row>
    <row r="438" spans="1:11" ht="26.25" customHeight="1">
      <c r="A438" s="46" t="s">
        <v>1048</v>
      </c>
      <c r="B438" s="74" t="s">
        <v>597</v>
      </c>
      <c r="C438" s="48"/>
      <c r="D438" s="63"/>
      <c r="E438" s="24"/>
      <c r="F438" s="55">
        <f t="shared" si="76"/>
        <v>0</v>
      </c>
      <c r="H438" s="56" t="e">
        <f t="shared" si="77"/>
        <v>#DIV/0!</v>
      </c>
      <c r="I438" s="53"/>
      <c r="J438" s="103"/>
    </row>
    <row r="439" spans="1:11" ht="26.25" customHeight="1" thickBot="1">
      <c r="A439" s="61"/>
      <c r="B439" s="93"/>
      <c r="C439" s="48"/>
      <c r="D439" s="63"/>
      <c r="E439" s="24"/>
      <c r="I439" s="53"/>
    </row>
    <row r="440" spans="1:11" ht="21.6" thickBot="1">
      <c r="A440" s="39" t="s">
        <v>605</v>
      </c>
      <c r="B440" s="40" t="s">
        <v>604</v>
      </c>
      <c r="C440" s="41"/>
      <c r="D440" s="42"/>
      <c r="E440" s="43"/>
      <c r="F440" s="43"/>
      <c r="G440" s="39">
        <f>SUM(F442:F447)</f>
        <v>0</v>
      </c>
      <c r="H440" s="44"/>
      <c r="I440" s="45" t="e">
        <f>SUM(H442:H447)</f>
        <v>#DIV/0!</v>
      </c>
      <c r="J440" s="106"/>
      <c r="K440" s="102">
        <f>SUM(J442:J447)</f>
        <v>0</v>
      </c>
    </row>
    <row r="441" spans="1:11" ht="26.25" customHeight="1">
      <c r="A441" s="61"/>
      <c r="B441" s="93"/>
      <c r="C441" s="48"/>
      <c r="D441" s="63"/>
      <c r="E441" s="24"/>
      <c r="I441" s="53"/>
    </row>
    <row r="442" spans="1:11" ht="26.25" customHeight="1">
      <c r="A442" s="46" t="s">
        <v>606</v>
      </c>
      <c r="B442" s="74" t="s">
        <v>600</v>
      </c>
      <c r="C442" s="48"/>
      <c r="D442" s="63"/>
      <c r="E442" s="24"/>
      <c r="F442" s="55">
        <f t="shared" ref="F442:F447" si="78">+C445*E445</f>
        <v>0</v>
      </c>
      <c r="H442" s="56" t="e">
        <f t="shared" ref="H442:H447" si="79">+F442/$G$703</f>
        <v>#DIV/0!</v>
      </c>
      <c r="I442" s="53"/>
      <c r="J442" s="103"/>
    </row>
    <row r="443" spans="1:11" ht="26.25" customHeight="1">
      <c r="A443" s="46" t="s">
        <v>607</v>
      </c>
      <c r="B443" s="74" t="s">
        <v>102</v>
      </c>
      <c r="C443" s="48"/>
      <c r="D443" s="63"/>
      <c r="E443" s="24"/>
      <c r="F443" s="55">
        <f t="shared" si="78"/>
        <v>0</v>
      </c>
      <c r="H443" s="56" t="e">
        <f t="shared" si="79"/>
        <v>#DIV/0!</v>
      </c>
      <c r="I443" s="53"/>
      <c r="J443" s="103"/>
    </row>
    <row r="444" spans="1:11" ht="26.25" customHeight="1">
      <c r="A444" s="46" t="s">
        <v>608</v>
      </c>
      <c r="B444" s="74" t="s">
        <v>601</v>
      </c>
      <c r="C444" s="48"/>
      <c r="D444" s="63"/>
      <c r="E444" s="24"/>
      <c r="F444" s="55">
        <f t="shared" si="78"/>
        <v>0</v>
      </c>
      <c r="H444" s="56" t="e">
        <f t="shared" si="79"/>
        <v>#DIV/0!</v>
      </c>
      <c r="I444" s="53"/>
      <c r="J444" s="103"/>
    </row>
    <row r="445" spans="1:11" ht="26.25" customHeight="1">
      <c r="A445" s="46" t="s">
        <v>609</v>
      </c>
      <c r="B445" s="74" t="s">
        <v>602</v>
      </c>
      <c r="C445" s="48"/>
      <c r="D445" s="63"/>
      <c r="E445" s="24"/>
      <c r="F445" s="55">
        <f t="shared" si="78"/>
        <v>0</v>
      </c>
      <c r="H445" s="56" t="e">
        <f t="shared" si="79"/>
        <v>#DIV/0!</v>
      </c>
      <c r="I445" s="53"/>
      <c r="J445" s="103"/>
    </row>
    <row r="446" spans="1:11" ht="26.25" customHeight="1">
      <c r="A446" s="46" t="s">
        <v>610</v>
      </c>
      <c r="B446" s="74" t="s">
        <v>603</v>
      </c>
      <c r="C446" s="48"/>
      <c r="D446" s="63"/>
      <c r="E446" s="24"/>
      <c r="F446" s="55">
        <f t="shared" si="78"/>
        <v>0</v>
      </c>
      <c r="H446" s="56" t="e">
        <f t="shared" si="79"/>
        <v>#DIV/0!</v>
      </c>
      <c r="I446" s="53"/>
      <c r="J446" s="103"/>
    </row>
    <row r="447" spans="1:11" ht="26.25" customHeight="1">
      <c r="A447" s="61"/>
      <c r="B447" s="74" t="s">
        <v>33</v>
      </c>
      <c r="C447" s="48"/>
      <c r="D447" s="63"/>
      <c r="E447" s="24"/>
      <c r="F447" s="55">
        <f t="shared" si="78"/>
        <v>0</v>
      </c>
      <c r="H447" s="56" t="e">
        <f t="shared" si="79"/>
        <v>#DIV/0!</v>
      </c>
      <c r="I447" s="53"/>
      <c r="J447" s="103"/>
    </row>
    <row r="448" spans="1:11" ht="26.25" customHeight="1" thickBot="1">
      <c r="A448" s="61"/>
      <c r="B448" s="74"/>
      <c r="C448" s="48"/>
      <c r="D448" s="63"/>
      <c r="E448" s="24"/>
      <c r="I448" s="53"/>
    </row>
    <row r="449" spans="1:11" ht="21.6" thickBot="1">
      <c r="A449" s="39" t="s">
        <v>614</v>
      </c>
      <c r="B449" s="40" t="s">
        <v>613</v>
      </c>
      <c r="C449" s="41"/>
      <c r="D449" s="42"/>
      <c r="E449" s="43"/>
      <c r="F449" s="43"/>
      <c r="G449" s="39">
        <f>SUM(F451:F453)</f>
        <v>0</v>
      </c>
      <c r="H449" s="44"/>
      <c r="I449" s="45" t="e">
        <f>SUM(H451:H453)</f>
        <v>#DIV/0!</v>
      </c>
      <c r="J449" s="106"/>
      <c r="K449" s="102">
        <f>SUM(J451:J453)</f>
        <v>0</v>
      </c>
    </row>
    <row r="450" spans="1:11" ht="26.25" customHeight="1">
      <c r="A450" s="61"/>
      <c r="B450" s="93"/>
      <c r="C450" s="48"/>
      <c r="D450" s="63"/>
      <c r="E450" s="24"/>
      <c r="I450" s="53"/>
    </row>
    <row r="451" spans="1:11" ht="26.25" customHeight="1">
      <c r="A451" s="46" t="s">
        <v>615</v>
      </c>
      <c r="B451" s="74" t="s">
        <v>611</v>
      </c>
      <c r="C451" s="48"/>
      <c r="D451" s="63"/>
      <c r="E451" s="24"/>
      <c r="F451" s="55">
        <f t="shared" ref="F451:F453" si="80">+C454*E454</f>
        <v>0</v>
      </c>
      <c r="H451" s="56" t="e">
        <f t="shared" ref="H451:H453" si="81">+F451/$G$703</f>
        <v>#DIV/0!</v>
      </c>
      <c r="I451" s="53"/>
      <c r="J451" s="103"/>
    </row>
    <row r="452" spans="1:11" ht="26.25" customHeight="1">
      <c r="A452" s="46" t="s">
        <v>616</v>
      </c>
      <c r="B452" s="74" t="s">
        <v>612</v>
      </c>
      <c r="C452" s="48"/>
      <c r="D452" s="63"/>
      <c r="E452" s="24"/>
      <c r="F452" s="55">
        <f t="shared" si="80"/>
        <v>0</v>
      </c>
      <c r="H452" s="56" t="e">
        <f t="shared" si="81"/>
        <v>#DIV/0!</v>
      </c>
      <c r="I452" s="53"/>
      <c r="J452" s="103"/>
    </row>
    <row r="453" spans="1:11" ht="26.25" customHeight="1">
      <c r="A453" s="46"/>
      <c r="B453" s="74" t="s">
        <v>33</v>
      </c>
      <c r="C453" s="48"/>
      <c r="D453" s="63"/>
      <c r="E453" s="24"/>
      <c r="F453" s="55">
        <f t="shared" si="80"/>
        <v>0</v>
      </c>
      <c r="H453" s="56" t="e">
        <f t="shared" si="81"/>
        <v>#DIV/0!</v>
      </c>
      <c r="I453" s="53"/>
      <c r="J453" s="103"/>
    </row>
    <row r="454" spans="1:11" ht="26.25" customHeight="1" thickBot="1">
      <c r="A454" s="61"/>
      <c r="B454" s="74"/>
      <c r="C454" s="48"/>
      <c r="D454" s="63"/>
      <c r="E454" s="24"/>
      <c r="I454" s="53"/>
    </row>
    <row r="455" spans="1:11" ht="21.6" thickBot="1">
      <c r="A455" s="39" t="s">
        <v>627</v>
      </c>
      <c r="B455" s="40" t="s">
        <v>617</v>
      </c>
      <c r="C455" s="41"/>
      <c r="D455" s="42"/>
      <c r="E455" s="43"/>
      <c r="F455" s="43"/>
      <c r="G455" s="39">
        <f>SUM(F457:F466)</f>
        <v>0</v>
      </c>
      <c r="H455" s="44"/>
      <c r="I455" s="45" t="e">
        <f>SUM(H457:H466)</f>
        <v>#DIV/0!</v>
      </c>
      <c r="J455" s="106"/>
      <c r="K455" s="102">
        <f>SUM(J457:J466)</f>
        <v>0</v>
      </c>
    </row>
    <row r="456" spans="1:11" ht="26.25" customHeight="1">
      <c r="A456" s="61"/>
      <c r="B456" s="93"/>
      <c r="C456" s="48"/>
      <c r="D456" s="63"/>
      <c r="E456" s="24"/>
      <c r="I456" s="53"/>
    </row>
    <row r="457" spans="1:11" ht="26.25" customHeight="1">
      <c r="A457" s="46" t="s">
        <v>628</v>
      </c>
      <c r="B457" s="74" t="s">
        <v>618</v>
      </c>
      <c r="C457" s="48"/>
      <c r="D457" s="63"/>
      <c r="E457" s="24"/>
      <c r="F457" s="55">
        <f t="shared" ref="F457:F466" si="82">+C460*E460</f>
        <v>0</v>
      </c>
      <c r="H457" s="56" t="e">
        <f t="shared" ref="H457:H466" si="83">+F457/$G$703</f>
        <v>#DIV/0!</v>
      </c>
      <c r="I457" s="53"/>
      <c r="J457" s="103"/>
    </row>
    <row r="458" spans="1:11" ht="26.25" customHeight="1">
      <c r="A458" s="46" t="s">
        <v>629</v>
      </c>
      <c r="B458" s="74" t="s">
        <v>619</v>
      </c>
      <c r="C458" s="48"/>
      <c r="D458" s="63"/>
      <c r="E458" s="24"/>
      <c r="F458" s="55">
        <f t="shared" si="82"/>
        <v>0</v>
      </c>
      <c r="H458" s="56" t="e">
        <f t="shared" si="83"/>
        <v>#DIV/0!</v>
      </c>
      <c r="I458" s="53"/>
      <c r="J458" s="103"/>
    </row>
    <row r="459" spans="1:11" ht="26.25" customHeight="1">
      <c r="A459" s="46" t="s">
        <v>630</v>
      </c>
      <c r="B459" s="74" t="s">
        <v>620</v>
      </c>
      <c r="C459" s="48"/>
      <c r="D459" s="63"/>
      <c r="E459" s="24"/>
      <c r="F459" s="55">
        <f t="shared" si="82"/>
        <v>0</v>
      </c>
      <c r="H459" s="56" t="e">
        <f t="shared" si="83"/>
        <v>#DIV/0!</v>
      </c>
      <c r="I459" s="53"/>
      <c r="J459" s="103"/>
    </row>
    <row r="460" spans="1:11" ht="26.25" customHeight="1">
      <c r="A460" s="46" t="s">
        <v>631</v>
      </c>
      <c r="B460" s="74" t="s">
        <v>621</v>
      </c>
      <c r="C460" s="48"/>
      <c r="D460" s="63"/>
      <c r="E460" s="24"/>
      <c r="F460" s="55">
        <f t="shared" si="82"/>
        <v>0</v>
      </c>
      <c r="H460" s="56" t="e">
        <f t="shared" si="83"/>
        <v>#DIV/0!</v>
      </c>
      <c r="I460" s="53"/>
      <c r="J460" s="103"/>
    </row>
    <row r="461" spans="1:11" ht="26.25" customHeight="1">
      <c r="A461" s="46" t="s">
        <v>632</v>
      </c>
      <c r="B461" s="74" t="s">
        <v>622</v>
      </c>
      <c r="C461" s="48"/>
      <c r="D461" s="63"/>
      <c r="E461" s="24"/>
      <c r="F461" s="55">
        <f t="shared" si="82"/>
        <v>0</v>
      </c>
      <c r="H461" s="56" t="e">
        <f t="shared" si="83"/>
        <v>#DIV/0!</v>
      </c>
      <c r="I461" s="53"/>
      <c r="J461" s="103"/>
    </row>
    <row r="462" spans="1:11" ht="26.25" customHeight="1">
      <c r="A462" s="46" t="s">
        <v>633</v>
      </c>
      <c r="B462" s="74" t="s">
        <v>623</v>
      </c>
      <c r="C462" s="48"/>
      <c r="D462" s="63"/>
      <c r="E462" s="24"/>
      <c r="F462" s="55">
        <f t="shared" si="82"/>
        <v>0</v>
      </c>
      <c r="H462" s="56" t="e">
        <f t="shared" si="83"/>
        <v>#DIV/0!</v>
      </c>
      <c r="I462" s="53"/>
      <c r="J462" s="103"/>
    </row>
    <row r="463" spans="1:11" ht="26.25" customHeight="1">
      <c r="A463" s="46" t="s">
        <v>634</v>
      </c>
      <c r="B463" s="74" t="s">
        <v>624</v>
      </c>
      <c r="C463" s="48"/>
      <c r="D463" s="63"/>
      <c r="E463" s="24"/>
      <c r="F463" s="55">
        <f t="shared" si="82"/>
        <v>0</v>
      </c>
      <c r="H463" s="56" t="e">
        <f t="shared" si="83"/>
        <v>#DIV/0!</v>
      </c>
      <c r="I463" s="53"/>
      <c r="J463" s="103"/>
    </row>
    <row r="464" spans="1:11" ht="26.25" customHeight="1">
      <c r="A464" s="46" t="s">
        <v>635</v>
      </c>
      <c r="B464" s="74" t="s">
        <v>625</v>
      </c>
      <c r="C464" s="48"/>
      <c r="D464" s="63"/>
      <c r="E464" s="24"/>
      <c r="F464" s="55">
        <f t="shared" si="82"/>
        <v>0</v>
      </c>
      <c r="H464" s="56" t="e">
        <f t="shared" si="83"/>
        <v>#DIV/0!</v>
      </c>
      <c r="I464" s="53"/>
      <c r="J464" s="103"/>
    </row>
    <row r="465" spans="1:11" ht="26.25" customHeight="1">
      <c r="A465" s="46" t="s">
        <v>636</v>
      </c>
      <c r="B465" s="74" t="s">
        <v>626</v>
      </c>
      <c r="C465" s="48"/>
      <c r="D465" s="63"/>
      <c r="E465" s="24"/>
      <c r="F465" s="55">
        <f t="shared" si="82"/>
        <v>0</v>
      </c>
      <c r="H465" s="56" t="e">
        <f t="shared" si="83"/>
        <v>#DIV/0!</v>
      </c>
      <c r="I465" s="53"/>
      <c r="J465" s="103"/>
    </row>
    <row r="466" spans="1:11" ht="26.25" customHeight="1">
      <c r="A466" s="61"/>
      <c r="B466" s="74" t="s">
        <v>33</v>
      </c>
      <c r="C466" s="48"/>
      <c r="D466" s="63"/>
      <c r="E466" s="24"/>
      <c r="F466" s="55">
        <f t="shared" si="82"/>
        <v>0</v>
      </c>
      <c r="H466" s="56" t="e">
        <f t="shared" si="83"/>
        <v>#DIV/0!</v>
      </c>
      <c r="I466" s="53"/>
      <c r="J466" s="103"/>
    </row>
    <row r="467" spans="1:11" ht="26.25" customHeight="1" thickBot="1">
      <c r="A467" s="61"/>
      <c r="B467" s="93"/>
      <c r="C467" s="48"/>
      <c r="D467" s="63"/>
      <c r="E467" s="24"/>
      <c r="I467" s="53"/>
    </row>
    <row r="468" spans="1:11" ht="21.6" thickBot="1">
      <c r="A468" s="39" t="s">
        <v>682</v>
      </c>
      <c r="B468" s="40" t="s">
        <v>637</v>
      </c>
      <c r="C468" s="41"/>
      <c r="D468" s="42"/>
      <c r="E468" s="43"/>
      <c r="F468" s="43"/>
      <c r="G468" s="39">
        <f>SUM(F471:F524)</f>
        <v>0</v>
      </c>
      <c r="H468" s="44"/>
      <c r="I468" s="45" t="e">
        <f>SUM(H471:H524)</f>
        <v>#DIV/0!</v>
      </c>
      <c r="J468" s="106"/>
      <c r="K468" s="102">
        <f>SUM(J471:J524)</f>
        <v>0</v>
      </c>
    </row>
    <row r="469" spans="1:11" ht="32.4">
      <c r="A469" s="61"/>
      <c r="B469" s="90" t="s">
        <v>638</v>
      </c>
      <c r="C469" s="48"/>
      <c r="D469" s="63"/>
      <c r="E469" s="24"/>
      <c r="I469" s="53"/>
    </row>
    <row r="470" spans="1:11" ht="26.25" customHeight="1">
      <c r="A470" s="46" t="s">
        <v>683</v>
      </c>
      <c r="B470" s="82" t="s">
        <v>639</v>
      </c>
      <c r="C470" s="48"/>
      <c r="D470" s="63"/>
      <c r="E470" s="24"/>
      <c r="I470" s="53"/>
    </row>
    <row r="471" spans="1:11" ht="26.25" customHeight="1">
      <c r="A471" s="46" t="s">
        <v>684</v>
      </c>
      <c r="B471" s="74" t="s">
        <v>319</v>
      </c>
      <c r="C471" s="48"/>
      <c r="D471" s="63"/>
      <c r="E471" s="24"/>
      <c r="F471" s="55">
        <f t="shared" ref="F471:F524" si="84">+C474*E474</f>
        <v>0</v>
      </c>
      <c r="H471" s="56" t="e">
        <f t="shared" ref="H471:H480" si="85">+F471/$G$703</f>
        <v>#DIV/0!</v>
      </c>
      <c r="I471" s="53"/>
      <c r="J471" s="103"/>
    </row>
    <row r="472" spans="1:11" ht="26.25" customHeight="1">
      <c r="A472" s="46" t="s">
        <v>685</v>
      </c>
      <c r="B472" s="74" t="s">
        <v>640</v>
      </c>
      <c r="C472" s="48"/>
      <c r="D472" s="63"/>
      <c r="E472" s="24"/>
      <c r="F472" s="55">
        <f t="shared" si="84"/>
        <v>0</v>
      </c>
      <c r="H472" s="56" t="e">
        <f t="shared" si="85"/>
        <v>#DIV/0!</v>
      </c>
      <c r="I472" s="53"/>
      <c r="J472" s="103"/>
    </row>
    <row r="473" spans="1:11" ht="26.25" customHeight="1">
      <c r="A473" s="46" t="s">
        <v>686</v>
      </c>
      <c r="B473" s="74" t="s">
        <v>641</v>
      </c>
      <c r="C473" s="48"/>
      <c r="D473" s="63"/>
      <c r="E473" s="24"/>
      <c r="F473" s="55">
        <f t="shared" si="84"/>
        <v>0</v>
      </c>
      <c r="H473" s="56" t="e">
        <f t="shared" si="85"/>
        <v>#DIV/0!</v>
      </c>
      <c r="I473" s="53"/>
      <c r="J473" s="103"/>
    </row>
    <row r="474" spans="1:11" ht="26.25" customHeight="1">
      <c r="A474" s="46" t="s">
        <v>687</v>
      </c>
      <c r="B474" s="74" t="s">
        <v>642</v>
      </c>
      <c r="C474" s="48"/>
      <c r="D474" s="63"/>
      <c r="E474" s="24"/>
      <c r="F474" s="55">
        <f t="shared" si="84"/>
        <v>0</v>
      </c>
      <c r="H474" s="56" t="e">
        <f t="shared" si="85"/>
        <v>#DIV/0!</v>
      </c>
      <c r="I474" s="53"/>
      <c r="J474" s="103"/>
    </row>
    <row r="475" spans="1:11" ht="26.25" customHeight="1">
      <c r="A475" s="46" t="s">
        <v>688</v>
      </c>
      <c r="B475" s="74" t="s">
        <v>643</v>
      </c>
      <c r="C475" s="48"/>
      <c r="D475" s="63"/>
      <c r="E475" s="24"/>
      <c r="F475" s="55">
        <f t="shared" si="84"/>
        <v>0</v>
      </c>
      <c r="H475" s="56" t="e">
        <f t="shared" si="85"/>
        <v>#DIV/0!</v>
      </c>
      <c r="I475" s="53"/>
      <c r="J475" s="103"/>
    </row>
    <row r="476" spans="1:11" ht="26.25" customHeight="1">
      <c r="A476" s="46" t="s">
        <v>689</v>
      </c>
      <c r="B476" s="74" t="s">
        <v>644</v>
      </c>
      <c r="C476" s="48"/>
      <c r="D476" s="63"/>
      <c r="E476" s="24"/>
      <c r="F476" s="55">
        <f t="shared" si="84"/>
        <v>0</v>
      </c>
      <c r="H476" s="56" t="e">
        <f t="shared" si="85"/>
        <v>#DIV/0!</v>
      </c>
      <c r="I476" s="53"/>
      <c r="J476" s="103"/>
    </row>
    <row r="477" spans="1:11" ht="26.25" customHeight="1">
      <c r="A477" s="46" t="s">
        <v>690</v>
      </c>
      <c r="B477" s="74" t="s">
        <v>645</v>
      </c>
      <c r="C477" s="48"/>
      <c r="D477" s="63"/>
      <c r="E477" s="24"/>
      <c r="F477" s="55">
        <f t="shared" si="84"/>
        <v>0</v>
      </c>
      <c r="H477" s="56" t="e">
        <f t="shared" si="85"/>
        <v>#DIV/0!</v>
      </c>
      <c r="I477" s="53"/>
      <c r="J477" s="103"/>
    </row>
    <row r="478" spans="1:11" ht="26.25" customHeight="1">
      <c r="A478" s="46" t="s">
        <v>691</v>
      </c>
      <c r="B478" s="74" t="s">
        <v>646</v>
      </c>
      <c r="C478" s="48"/>
      <c r="D478" s="63"/>
      <c r="E478" s="24"/>
      <c r="F478" s="55">
        <f t="shared" si="84"/>
        <v>0</v>
      </c>
      <c r="H478" s="56" t="e">
        <f t="shared" si="85"/>
        <v>#DIV/0!</v>
      </c>
      <c r="I478" s="53"/>
      <c r="J478" s="103"/>
    </row>
    <row r="479" spans="1:11" ht="26.25" customHeight="1">
      <c r="A479" s="46" t="s">
        <v>692</v>
      </c>
      <c r="B479" s="74" t="s">
        <v>647</v>
      </c>
      <c r="C479" s="48"/>
      <c r="D479" s="63"/>
      <c r="E479" s="24"/>
      <c r="F479" s="55">
        <f t="shared" si="84"/>
        <v>0</v>
      </c>
      <c r="H479" s="56" t="e">
        <f t="shared" si="85"/>
        <v>#DIV/0!</v>
      </c>
      <c r="I479" s="53"/>
      <c r="J479" s="103"/>
    </row>
    <row r="480" spans="1:11" ht="26.25" customHeight="1">
      <c r="A480" s="46" t="s">
        <v>693</v>
      </c>
      <c r="B480" s="74" t="s">
        <v>78</v>
      </c>
      <c r="C480" s="48"/>
      <c r="D480" s="63"/>
      <c r="E480" s="24"/>
      <c r="F480" s="55">
        <f t="shared" si="84"/>
        <v>0</v>
      </c>
      <c r="H480" s="56" t="e">
        <f t="shared" si="85"/>
        <v>#DIV/0!</v>
      </c>
      <c r="I480" s="53"/>
      <c r="J480" s="103"/>
    </row>
    <row r="481" spans="1:10" ht="26.25" customHeight="1">
      <c r="A481" s="46" t="s">
        <v>694</v>
      </c>
      <c r="B481" s="82" t="s">
        <v>648</v>
      </c>
      <c r="C481" s="48"/>
      <c r="D481" s="63"/>
      <c r="E481" s="24"/>
      <c r="I481" s="53"/>
    </row>
    <row r="482" spans="1:10" ht="26.25" customHeight="1">
      <c r="A482" s="46" t="s">
        <v>695</v>
      </c>
      <c r="B482" s="74" t="s">
        <v>319</v>
      </c>
      <c r="C482" s="48"/>
      <c r="D482" s="63"/>
      <c r="E482" s="24"/>
      <c r="F482" s="55">
        <f t="shared" si="84"/>
        <v>0</v>
      </c>
      <c r="H482" s="56" t="e">
        <f t="shared" ref="H482:H489" si="86">+F482/$G$703</f>
        <v>#DIV/0!</v>
      </c>
      <c r="I482" s="53"/>
      <c r="J482" s="103"/>
    </row>
    <row r="483" spans="1:10" ht="26.25" customHeight="1">
      <c r="A483" s="46" t="s">
        <v>696</v>
      </c>
      <c r="B483" s="74" t="s">
        <v>320</v>
      </c>
      <c r="C483" s="48"/>
      <c r="D483" s="63"/>
      <c r="E483" s="24"/>
      <c r="F483" s="55">
        <f t="shared" si="84"/>
        <v>0</v>
      </c>
      <c r="H483" s="56" t="e">
        <f t="shared" si="86"/>
        <v>#DIV/0!</v>
      </c>
      <c r="I483" s="53"/>
      <c r="J483" s="103"/>
    </row>
    <row r="484" spans="1:10" ht="26.25" customHeight="1">
      <c r="A484" s="46" t="s">
        <v>697</v>
      </c>
      <c r="B484" s="74" t="s">
        <v>321</v>
      </c>
      <c r="C484" s="48"/>
      <c r="D484" s="63"/>
      <c r="E484" s="24"/>
      <c r="F484" s="55">
        <f t="shared" si="84"/>
        <v>0</v>
      </c>
      <c r="H484" s="56" t="e">
        <f t="shared" si="86"/>
        <v>#DIV/0!</v>
      </c>
      <c r="I484" s="53"/>
      <c r="J484" s="103"/>
    </row>
    <row r="485" spans="1:10" ht="26.25" customHeight="1">
      <c r="A485" s="46" t="s">
        <v>698</v>
      </c>
      <c r="B485" s="74" t="s">
        <v>649</v>
      </c>
      <c r="C485" s="48"/>
      <c r="D485" s="63"/>
      <c r="E485" s="24"/>
      <c r="F485" s="55">
        <f t="shared" si="84"/>
        <v>0</v>
      </c>
      <c r="H485" s="56" t="e">
        <f t="shared" si="86"/>
        <v>#DIV/0!</v>
      </c>
      <c r="I485" s="53"/>
      <c r="J485" s="103"/>
    </row>
    <row r="486" spans="1:10" ht="26.25" customHeight="1">
      <c r="A486" s="46" t="s">
        <v>699</v>
      </c>
      <c r="B486" s="74" t="s">
        <v>650</v>
      </c>
      <c r="C486" s="48"/>
      <c r="D486" s="63"/>
      <c r="E486" s="24"/>
      <c r="F486" s="55">
        <f t="shared" si="84"/>
        <v>0</v>
      </c>
      <c r="H486" s="56" t="e">
        <f t="shared" si="86"/>
        <v>#DIV/0!</v>
      </c>
      <c r="I486" s="53"/>
      <c r="J486" s="103"/>
    </row>
    <row r="487" spans="1:10" ht="26.25" customHeight="1">
      <c r="A487" s="46" t="s">
        <v>700</v>
      </c>
      <c r="B487" s="74" t="s">
        <v>651</v>
      </c>
      <c r="C487" s="48"/>
      <c r="D487" s="63"/>
      <c r="E487" s="24"/>
      <c r="F487" s="55">
        <f t="shared" si="84"/>
        <v>0</v>
      </c>
      <c r="H487" s="56" t="e">
        <f t="shared" si="86"/>
        <v>#DIV/0!</v>
      </c>
      <c r="I487" s="53"/>
      <c r="J487" s="103"/>
    </row>
    <row r="488" spans="1:10" ht="26.25" customHeight="1">
      <c r="A488" s="46" t="s">
        <v>701</v>
      </c>
      <c r="B488" s="74" t="s">
        <v>652</v>
      </c>
      <c r="C488" s="48"/>
      <c r="D488" s="63"/>
      <c r="E488" s="24"/>
      <c r="F488" s="55">
        <f t="shared" si="84"/>
        <v>0</v>
      </c>
      <c r="H488" s="56" t="e">
        <f t="shared" si="86"/>
        <v>#DIV/0!</v>
      </c>
      <c r="I488" s="53"/>
      <c r="J488" s="103"/>
    </row>
    <row r="489" spans="1:10" ht="26.25" customHeight="1">
      <c r="A489" s="46" t="s">
        <v>703</v>
      </c>
      <c r="B489" s="74" t="s">
        <v>78</v>
      </c>
      <c r="C489" s="48"/>
      <c r="D489" s="63"/>
      <c r="E489" s="24"/>
      <c r="F489" s="55">
        <f t="shared" si="84"/>
        <v>0</v>
      </c>
      <c r="H489" s="56" t="e">
        <f t="shared" si="86"/>
        <v>#DIV/0!</v>
      </c>
      <c r="I489" s="53"/>
      <c r="J489" s="103"/>
    </row>
    <row r="490" spans="1:10" ht="26.25" customHeight="1">
      <c r="A490" s="46" t="s">
        <v>702</v>
      </c>
      <c r="B490" s="82" t="s">
        <v>653</v>
      </c>
      <c r="C490" s="48"/>
      <c r="D490" s="63"/>
      <c r="E490" s="24"/>
      <c r="I490" s="53"/>
    </row>
    <row r="491" spans="1:10" ht="26.25" customHeight="1">
      <c r="A491" s="46" t="s">
        <v>704</v>
      </c>
      <c r="B491" s="74" t="s">
        <v>654</v>
      </c>
      <c r="C491" s="48"/>
      <c r="D491" s="63"/>
      <c r="E491" s="24"/>
      <c r="F491" s="55">
        <f t="shared" si="84"/>
        <v>0</v>
      </c>
      <c r="H491" s="56" t="e">
        <f t="shared" ref="H491:H494" si="87">+F491/$G$703</f>
        <v>#DIV/0!</v>
      </c>
      <c r="I491" s="53"/>
      <c r="J491" s="103"/>
    </row>
    <row r="492" spans="1:10" ht="26.25" customHeight="1">
      <c r="A492" s="46" t="s">
        <v>705</v>
      </c>
      <c r="B492" s="74" t="s">
        <v>655</v>
      </c>
      <c r="C492" s="48"/>
      <c r="D492" s="63"/>
      <c r="E492" s="24"/>
      <c r="F492" s="55">
        <f t="shared" si="84"/>
        <v>0</v>
      </c>
      <c r="H492" s="56" t="e">
        <f t="shared" si="87"/>
        <v>#DIV/0!</v>
      </c>
      <c r="I492" s="53"/>
      <c r="J492" s="103"/>
    </row>
    <row r="493" spans="1:10" ht="26.25" customHeight="1">
      <c r="A493" s="46" t="s">
        <v>706</v>
      </c>
      <c r="B493" s="74" t="s">
        <v>656</v>
      </c>
      <c r="C493" s="48"/>
      <c r="D493" s="63"/>
      <c r="E493" s="24"/>
      <c r="F493" s="55">
        <f t="shared" si="84"/>
        <v>0</v>
      </c>
      <c r="H493" s="56" t="e">
        <f t="shared" si="87"/>
        <v>#DIV/0!</v>
      </c>
      <c r="I493" s="53"/>
      <c r="J493" s="103"/>
    </row>
    <row r="494" spans="1:10" ht="26.25" customHeight="1">
      <c r="A494" s="46" t="s">
        <v>707</v>
      </c>
      <c r="B494" s="74" t="s">
        <v>78</v>
      </c>
      <c r="C494" s="48"/>
      <c r="D494" s="63"/>
      <c r="E494" s="24"/>
      <c r="F494" s="55">
        <f t="shared" si="84"/>
        <v>0</v>
      </c>
      <c r="H494" s="56" t="e">
        <f t="shared" si="87"/>
        <v>#DIV/0!</v>
      </c>
      <c r="I494" s="53"/>
      <c r="J494" s="103"/>
    </row>
    <row r="495" spans="1:10" ht="26.25" customHeight="1">
      <c r="A495" s="46" t="s">
        <v>708</v>
      </c>
      <c r="B495" s="82" t="s">
        <v>657</v>
      </c>
      <c r="C495" s="48"/>
      <c r="D495" s="63"/>
      <c r="E495" s="24"/>
      <c r="I495" s="53"/>
    </row>
    <row r="496" spans="1:10" ht="26.25" customHeight="1">
      <c r="A496" s="46" t="s">
        <v>709</v>
      </c>
      <c r="B496" s="74" t="s">
        <v>658</v>
      </c>
      <c r="C496" s="48"/>
      <c r="D496" s="63"/>
      <c r="E496" s="24"/>
      <c r="F496" s="55">
        <f t="shared" si="84"/>
        <v>0</v>
      </c>
      <c r="H496" s="56" t="e">
        <f t="shared" ref="H496:H497" si="88">+F496/$G$703</f>
        <v>#DIV/0!</v>
      </c>
      <c r="I496" s="53"/>
      <c r="J496" s="103"/>
    </row>
    <row r="497" spans="1:10" ht="26.25" customHeight="1">
      <c r="A497" s="46" t="s">
        <v>710</v>
      </c>
      <c r="B497" s="74" t="s">
        <v>78</v>
      </c>
      <c r="C497" s="48"/>
      <c r="D497" s="63"/>
      <c r="E497" s="24"/>
      <c r="F497" s="55">
        <f t="shared" si="84"/>
        <v>0</v>
      </c>
      <c r="H497" s="56" t="e">
        <f t="shared" si="88"/>
        <v>#DIV/0!</v>
      </c>
      <c r="I497" s="53"/>
      <c r="J497" s="103"/>
    </row>
    <row r="498" spans="1:10" ht="26.25" customHeight="1">
      <c r="A498" s="46" t="s">
        <v>711</v>
      </c>
      <c r="B498" s="82" t="s">
        <v>659</v>
      </c>
      <c r="C498" s="48"/>
      <c r="D498" s="63"/>
      <c r="E498" s="24"/>
      <c r="I498" s="53"/>
    </row>
    <row r="499" spans="1:10" ht="26.25" customHeight="1">
      <c r="A499" s="46" t="s">
        <v>712</v>
      </c>
      <c r="B499" s="74" t="s">
        <v>660</v>
      </c>
      <c r="C499" s="48"/>
      <c r="D499" s="63"/>
      <c r="E499" s="24"/>
      <c r="F499" s="55">
        <f t="shared" si="84"/>
        <v>0</v>
      </c>
      <c r="H499" s="56" t="e">
        <f t="shared" ref="H499:H500" si="89">+F499/$G$703</f>
        <v>#DIV/0!</v>
      </c>
      <c r="I499" s="53"/>
      <c r="J499" s="103"/>
    </row>
    <row r="500" spans="1:10" ht="26.25" customHeight="1">
      <c r="A500" s="46" t="s">
        <v>713</v>
      </c>
      <c r="B500" s="74" t="s">
        <v>78</v>
      </c>
      <c r="C500" s="48"/>
      <c r="D500" s="63"/>
      <c r="E500" s="24"/>
      <c r="F500" s="55">
        <f t="shared" si="84"/>
        <v>0</v>
      </c>
      <c r="H500" s="56" t="e">
        <f t="shared" si="89"/>
        <v>#DIV/0!</v>
      </c>
      <c r="I500" s="53"/>
      <c r="J500" s="103"/>
    </row>
    <row r="501" spans="1:10" ht="26.25" customHeight="1">
      <c r="A501" s="46" t="s">
        <v>714</v>
      </c>
      <c r="B501" s="82" t="s">
        <v>661</v>
      </c>
      <c r="C501" s="48"/>
      <c r="D501" s="63"/>
      <c r="E501" s="24"/>
      <c r="I501" s="53"/>
    </row>
    <row r="502" spans="1:10" ht="26.25" customHeight="1">
      <c r="A502" s="46" t="s">
        <v>715</v>
      </c>
      <c r="B502" s="74" t="s">
        <v>662</v>
      </c>
      <c r="C502" s="48"/>
      <c r="D502" s="63"/>
      <c r="E502" s="24"/>
      <c r="F502" s="55">
        <f t="shared" si="84"/>
        <v>0</v>
      </c>
      <c r="H502" s="56" t="e">
        <f t="shared" ref="H502:H505" si="90">+F502/$G$703</f>
        <v>#DIV/0!</v>
      </c>
      <c r="I502" s="53"/>
      <c r="J502" s="103"/>
    </row>
    <row r="503" spans="1:10" ht="26.25" customHeight="1">
      <c r="A503" s="46" t="s">
        <v>716</v>
      </c>
      <c r="B503" s="74" t="s">
        <v>663</v>
      </c>
      <c r="C503" s="48"/>
      <c r="D503" s="63"/>
      <c r="E503" s="24"/>
      <c r="F503" s="55">
        <f t="shared" si="84"/>
        <v>0</v>
      </c>
      <c r="H503" s="56" t="e">
        <f t="shared" si="90"/>
        <v>#DIV/0!</v>
      </c>
      <c r="I503" s="53"/>
      <c r="J503" s="103"/>
    </row>
    <row r="504" spans="1:10" ht="26.25" customHeight="1">
      <c r="A504" s="46" t="s">
        <v>717</v>
      </c>
      <c r="B504" s="74" t="s">
        <v>664</v>
      </c>
      <c r="C504" s="48"/>
      <c r="D504" s="63"/>
      <c r="E504" s="24"/>
      <c r="F504" s="55">
        <f t="shared" si="84"/>
        <v>0</v>
      </c>
      <c r="H504" s="56" t="e">
        <f t="shared" si="90"/>
        <v>#DIV/0!</v>
      </c>
      <c r="I504" s="53"/>
      <c r="J504" s="103"/>
    </row>
    <row r="505" spans="1:10" ht="26.25" customHeight="1">
      <c r="A505" s="46" t="s">
        <v>718</v>
      </c>
      <c r="B505" s="74" t="s">
        <v>78</v>
      </c>
      <c r="C505" s="48"/>
      <c r="D505" s="63"/>
      <c r="E505" s="24"/>
      <c r="F505" s="55">
        <f t="shared" si="84"/>
        <v>0</v>
      </c>
      <c r="H505" s="56" t="e">
        <f t="shared" si="90"/>
        <v>#DIV/0!</v>
      </c>
      <c r="I505" s="53"/>
      <c r="J505" s="103"/>
    </row>
    <row r="506" spans="1:10" ht="26.25" customHeight="1">
      <c r="A506" s="46" t="s">
        <v>719</v>
      </c>
      <c r="B506" s="82" t="s">
        <v>665</v>
      </c>
      <c r="C506" s="48"/>
      <c r="D506" s="63"/>
      <c r="E506" s="24"/>
      <c r="I506" s="53"/>
    </row>
    <row r="507" spans="1:10" ht="26.25" customHeight="1">
      <c r="A507" s="46" t="s">
        <v>720</v>
      </c>
      <c r="B507" s="74" t="s">
        <v>666</v>
      </c>
      <c r="C507" s="48"/>
      <c r="D507" s="63"/>
      <c r="E507" s="24"/>
      <c r="F507" s="55">
        <f t="shared" si="84"/>
        <v>0</v>
      </c>
      <c r="H507" s="56" t="e">
        <f t="shared" ref="H507:H510" si="91">+F507/$G$703</f>
        <v>#DIV/0!</v>
      </c>
      <c r="I507" s="53"/>
      <c r="J507" s="103"/>
    </row>
    <row r="508" spans="1:10" ht="26.25" customHeight="1">
      <c r="A508" s="46" t="s">
        <v>721</v>
      </c>
      <c r="B508" s="74" t="s">
        <v>667</v>
      </c>
      <c r="C508" s="48"/>
      <c r="D508" s="63"/>
      <c r="E508" s="24"/>
      <c r="F508" s="55">
        <f t="shared" si="84"/>
        <v>0</v>
      </c>
      <c r="H508" s="56" t="e">
        <f t="shared" si="91"/>
        <v>#DIV/0!</v>
      </c>
      <c r="I508" s="53"/>
      <c r="J508" s="103"/>
    </row>
    <row r="509" spans="1:10" ht="26.25" customHeight="1">
      <c r="A509" s="46" t="s">
        <v>722</v>
      </c>
      <c r="B509" s="74" t="s">
        <v>668</v>
      </c>
      <c r="C509" s="48"/>
      <c r="D509" s="63"/>
      <c r="E509" s="24"/>
      <c r="F509" s="55">
        <f t="shared" si="84"/>
        <v>0</v>
      </c>
      <c r="H509" s="56" t="e">
        <f t="shared" si="91"/>
        <v>#DIV/0!</v>
      </c>
      <c r="I509" s="53"/>
      <c r="J509" s="103"/>
    </row>
    <row r="510" spans="1:10" ht="26.25" customHeight="1">
      <c r="A510" s="46" t="s">
        <v>723</v>
      </c>
      <c r="B510" s="74" t="s">
        <v>78</v>
      </c>
      <c r="C510" s="48"/>
      <c r="D510" s="63"/>
      <c r="E510" s="24"/>
      <c r="F510" s="55">
        <f t="shared" si="84"/>
        <v>0</v>
      </c>
      <c r="H510" s="56" t="e">
        <f t="shared" si="91"/>
        <v>#DIV/0!</v>
      </c>
      <c r="I510" s="53"/>
      <c r="J510" s="103"/>
    </row>
    <row r="511" spans="1:10" ht="26.25" customHeight="1">
      <c r="A511" s="46" t="s">
        <v>724</v>
      </c>
      <c r="B511" s="82" t="s">
        <v>669</v>
      </c>
      <c r="C511" s="48"/>
      <c r="D511" s="63"/>
      <c r="E511" s="24"/>
      <c r="I511" s="53"/>
    </row>
    <row r="512" spans="1:10" ht="26.25" customHeight="1">
      <c r="A512" s="46" t="s">
        <v>725</v>
      </c>
      <c r="B512" s="74" t="s">
        <v>670</v>
      </c>
      <c r="C512" s="48"/>
      <c r="D512" s="63"/>
      <c r="E512" s="24"/>
      <c r="F512" s="55">
        <f t="shared" si="84"/>
        <v>0</v>
      </c>
      <c r="H512" s="56" t="e">
        <f t="shared" ref="H512:H524" si="92">+F512/$G$703</f>
        <v>#DIV/0!</v>
      </c>
      <c r="I512" s="53"/>
      <c r="J512" s="103"/>
    </row>
    <row r="513" spans="1:11" ht="26.25" customHeight="1">
      <c r="A513" s="46" t="s">
        <v>726</v>
      </c>
      <c r="B513" s="74" t="s">
        <v>671</v>
      </c>
      <c r="C513" s="48"/>
      <c r="D513" s="63"/>
      <c r="E513" s="24"/>
      <c r="F513" s="55">
        <f t="shared" si="84"/>
        <v>0</v>
      </c>
      <c r="H513" s="56" t="e">
        <f t="shared" si="92"/>
        <v>#DIV/0!</v>
      </c>
      <c r="I513" s="53"/>
      <c r="J513" s="103"/>
    </row>
    <row r="514" spans="1:11" ht="26.25" customHeight="1">
      <c r="A514" s="46" t="s">
        <v>727</v>
      </c>
      <c r="B514" s="74" t="s">
        <v>672</v>
      </c>
      <c r="C514" s="48"/>
      <c r="D514" s="63"/>
      <c r="E514" s="24"/>
      <c r="F514" s="55">
        <f t="shared" si="84"/>
        <v>0</v>
      </c>
      <c r="H514" s="56" t="e">
        <f t="shared" si="92"/>
        <v>#DIV/0!</v>
      </c>
      <c r="I514" s="53"/>
      <c r="J514" s="103"/>
    </row>
    <row r="515" spans="1:11" ht="26.25" customHeight="1">
      <c r="A515" s="46" t="s">
        <v>728</v>
      </c>
      <c r="B515" s="74" t="s">
        <v>673</v>
      </c>
      <c r="C515" s="48"/>
      <c r="D515" s="63"/>
      <c r="E515" s="24"/>
      <c r="F515" s="55">
        <f t="shared" si="84"/>
        <v>0</v>
      </c>
      <c r="H515" s="56" t="e">
        <f t="shared" si="92"/>
        <v>#DIV/0!</v>
      </c>
      <c r="I515" s="53"/>
      <c r="J515" s="103"/>
    </row>
    <row r="516" spans="1:11" ht="26.25" customHeight="1">
      <c r="A516" s="46" t="s">
        <v>729</v>
      </c>
      <c r="B516" s="74" t="s">
        <v>674</v>
      </c>
      <c r="C516" s="48"/>
      <c r="D516" s="63"/>
      <c r="E516" s="24"/>
      <c r="F516" s="55">
        <f t="shared" si="84"/>
        <v>0</v>
      </c>
      <c r="H516" s="56" t="e">
        <f t="shared" si="92"/>
        <v>#DIV/0!</v>
      </c>
      <c r="I516" s="53"/>
      <c r="J516" s="103"/>
    </row>
    <row r="517" spans="1:11" ht="26.25" customHeight="1">
      <c r="A517" s="46" t="s">
        <v>730</v>
      </c>
      <c r="B517" s="74" t="s">
        <v>675</v>
      </c>
      <c r="C517" s="48"/>
      <c r="D517" s="63"/>
      <c r="E517" s="24"/>
      <c r="F517" s="55">
        <f t="shared" si="84"/>
        <v>0</v>
      </c>
      <c r="H517" s="56" t="e">
        <f t="shared" si="92"/>
        <v>#DIV/0!</v>
      </c>
      <c r="I517" s="53"/>
      <c r="J517" s="103"/>
    </row>
    <row r="518" spans="1:11" ht="26.25" customHeight="1">
      <c r="A518" s="46" t="s">
        <v>731</v>
      </c>
      <c r="B518" s="74" t="s">
        <v>676</v>
      </c>
      <c r="C518" s="48"/>
      <c r="D518" s="63"/>
      <c r="E518" s="24"/>
      <c r="F518" s="55">
        <f t="shared" si="84"/>
        <v>0</v>
      </c>
      <c r="H518" s="56" t="e">
        <f t="shared" si="92"/>
        <v>#DIV/0!</v>
      </c>
      <c r="I518" s="53"/>
      <c r="J518" s="103"/>
    </row>
    <row r="519" spans="1:11" ht="26.25" customHeight="1">
      <c r="A519" s="46" t="s">
        <v>732</v>
      </c>
      <c r="B519" s="74" t="s">
        <v>677</v>
      </c>
      <c r="C519" s="48"/>
      <c r="D519" s="63"/>
      <c r="E519" s="24"/>
      <c r="F519" s="55">
        <f t="shared" si="84"/>
        <v>0</v>
      </c>
      <c r="H519" s="56" t="e">
        <f t="shared" si="92"/>
        <v>#DIV/0!</v>
      </c>
      <c r="I519" s="53"/>
      <c r="J519" s="103"/>
    </row>
    <row r="520" spans="1:11" ht="26.25" customHeight="1">
      <c r="A520" s="46" t="s">
        <v>733</v>
      </c>
      <c r="B520" s="74" t="s">
        <v>678</v>
      </c>
      <c r="C520" s="48"/>
      <c r="D520" s="63"/>
      <c r="E520" s="24"/>
      <c r="F520" s="55">
        <f t="shared" si="84"/>
        <v>0</v>
      </c>
      <c r="H520" s="56" t="e">
        <f t="shared" si="92"/>
        <v>#DIV/0!</v>
      </c>
      <c r="I520" s="53"/>
      <c r="J520" s="103"/>
    </row>
    <row r="521" spans="1:11" ht="26.25" customHeight="1">
      <c r="A521" s="46" t="s">
        <v>734</v>
      </c>
      <c r="B521" s="74" t="s">
        <v>679</v>
      </c>
      <c r="C521" s="48"/>
      <c r="D521" s="63"/>
      <c r="E521" s="24"/>
      <c r="F521" s="55">
        <f t="shared" si="84"/>
        <v>0</v>
      </c>
      <c r="H521" s="56" t="e">
        <f t="shared" si="92"/>
        <v>#DIV/0!</v>
      </c>
      <c r="I521" s="53"/>
      <c r="J521" s="103"/>
    </row>
    <row r="522" spans="1:11" ht="26.25" customHeight="1">
      <c r="A522" s="46" t="s">
        <v>735</v>
      </c>
      <c r="B522" s="74" t="s">
        <v>680</v>
      </c>
      <c r="C522" s="48"/>
      <c r="D522" s="63"/>
      <c r="E522" s="24"/>
      <c r="F522" s="55">
        <f t="shared" si="84"/>
        <v>0</v>
      </c>
      <c r="H522" s="56" t="e">
        <f t="shared" si="92"/>
        <v>#DIV/0!</v>
      </c>
      <c r="I522" s="53"/>
      <c r="J522" s="103"/>
    </row>
    <row r="523" spans="1:11" ht="26.25" customHeight="1">
      <c r="A523" s="46" t="s">
        <v>736</v>
      </c>
      <c r="B523" s="74" t="s">
        <v>681</v>
      </c>
      <c r="C523" s="48"/>
      <c r="D523" s="63"/>
      <c r="E523" s="24"/>
      <c r="F523" s="55">
        <f t="shared" si="84"/>
        <v>0</v>
      </c>
      <c r="H523" s="56" t="e">
        <f t="shared" si="92"/>
        <v>#DIV/0!</v>
      </c>
      <c r="I523" s="53"/>
      <c r="J523" s="103"/>
    </row>
    <row r="524" spans="1:11" ht="26.25" customHeight="1">
      <c r="A524" s="46"/>
      <c r="B524" s="74" t="s">
        <v>33</v>
      </c>
      <c r="C524" s="48"/>
      <c r="D524" s="63"/>
      <c r="E524" s="24"/>
      <c r="F524" s="55">
        <f t="shared" si="84"/>
        <v>0</v>
      </c>
      <c r="H524" s="56" t="e">
        <f t="shared" si="92"/>
        <v>#DIV/0!</v>
      </c>
      <c r="I524" s="53"/>
      <c r="J524" s="103"/>
    </row>
    <row r="525" spans="1:11" ht="26.25" customHeight="1" thickBot="1">
      <c r="A525" s="46"/>
      <c r="B525" s="93"/>
      <c r="C525" s="48"/>
      <c r="D525" s="63"/>
      <c r="E525" s="24"/>
      <c r="I525" s="53"/>
    </row>
    <row r="526" spans="1:11" ht="26.25" customHeight="1" thickBot="1">
      <c r="A526" s="39" t="s">
        <v>737</v>
      </c>
      <c r="B526" s="40" t="s">
        <v>738</v>
      </c>
      <c r="C526" s="41"/>
      <c r="D526" s="42"/>
      <c r="E526" s="43"/>
      <c r="F526" s="43"/>
      <c r="G526" s="39">
        <f>SUM(F529:F566)</f>
        <v>0</v>
      </c>
      <c r="H526" s="44"/>
      <c r="I526" s="45" t="e">
        <f>SUM(H529:H566)</f>
        <v>#DIV/0!</v>
      </c>
      <c r="J526" s="106"/>
      <c r="K526" s="102">
        <f>SUM(J529:J566)</f>
        <v>0</v>
      </c>
    </row>
    <row r="527" spans="1:11" ht="26.25" customHeight="1">
      <c r="A527" s="61"/>
      <c r="B527" s="89" t="s">
        <v>739</v>
      </c>
      <c r="C527" s="48"/>
      <c r="D527" s="63"/>
      <c r="E527" s="24"/>
      <c r="I527" s="53"/>
    </row>
    <row r="528" spans="1:11" ht="26.25" customHeight="1">
      <c r="A528" s="46" t="s">
        <v>776</v>
      </c>
      <c r="B528" s="82" t="s">
        <v>740</v>
      </c>
      <c r="C528" s="48"/>
      <c r="D528" s="63"/>
      <c r="E528" s="24"/>
      <c r="I528" s="53"/>
    </row>
    <row r="529" spans="1:10" ht="26.25" customHeight="1">
      <c r="A529" s="46" t="s">
        <v>1049</v>
      </c>
      <c r="B529" s="74" t="s">
        <v>741</v>
      </c>
      <c r="C529" s="48"/>
      <c r="D529" s="63"/>
      <c r="E529" s="24"/>
      <c r="F529" s="55">
        <f t="shared" ref="F529:F530" si="93">+C532*E532</f>
        <v>0</v>
      </c>
      <c r="H529" s="56" t="e">
        <f t="shared" ref="H529:H530" si="94">+F529/$G$703</f>
        <v>#DIV/0!</v>
      </c>
      <c r="I529" s="53"/>
      <c r="J529" s="103"/>
    </row>
    <row r="530" spans="1:10" ht="26.25" customHeight="1">
      <c r="A530" s="46" t="s">
        <v>777</v>
      </c>
      <c r="B530" s="74" t="s">
        <v>80</v>
      </c>
      <c r="C530" s="48"/>
      <c r="D530" s="63"/>
      <c r="E530" s="24"/>
      <c r="F530" s="55">
        <f t="shared" si="93"/>
        <v>0</v>
      </c>
      <c r="H530" s="56" t="e">
        <f t="shared" si="94"/>
        <v>#DIV/0!</v>
      </c>
      <c r="I530" s="53"/>
      <c r="J530" s="103"/>
    </row>
    <row r="531" spans="1:10" ht="26.25" customHeight="1">
      <c r="A531" s="46" t="s">
        <v>778</v>
      </c>
      <c r="B531" s="82" t="s">
        <v>742</v>
      </c>
      <c r="C531" s="48"/>
      <c r="D531" s="63"/>
      <c r="E531" s="24"/>
      <c r="I531" s="53"/>
    </row>
    <row r="532" spans="1:10" ht="26.25" customHeight="1">
      <c r="A532" s="46" t="s">
        <v>779</v>
      </c>
      <c r="B532" s="74" t="s">
        <v>118</v>
      </c>
      <c r="C532" s="48"/>
      <c r="D532" s="63"/>
      <c r="E532" s="24"/>
      <c r="F532" s="55">
        <f t="shared" ref="F532:F533" si="95">+C535*E535</f>
        <v>0</v>
      </c>
      <c r="H532" s="56" t="e">
        <f t="shared" ref="H532:H533" si="96">+F532/$G$703</f>
        <v>#DIV/0!</v>
      </c>
      <c r="I532" s="53"/>
      <c r="J532" s="103"/>
    </row>
    <row r="533" spans="1:10" ht="26.25" customHeight="1">
      <c r="A533" s="46" t="s">
        <v>780</v>
      </c>
      <c r="B533" s="74" t="s">
        <v>743</v>
      </c>
      <c r="C533" s="48"/>
      <c r="D533" s="63"/>
      <c r="E533" s="24"/>
      <c r="F533" s="55">
        <f t="shared" si="95"/>
        <v>0</v>
      </c>
      <c r="H533" s="56" t="e">
        <f t="shared" si="96"/>
        <v>#DIV/0!</v>
      </c>
      <c r="I533" s="53"/>
      <c r="J533" s="103"/>
    </row>
    <row r="534" spans="1:10" ht="26.25" customHeight="1">
      <c r="A534" s="46" t="s">
        <v>781</v>
      </c>
      <c r="B534" s="82" t="s">
        <v>744</v>
      </c>
      <c r="C534" s="48"/>
      <c r="D534" s="63"/>
      <c r="E534" s="24"/>
      <c r="I534" s="53"/>
    </row>
    <row r="535" spans="1:10" ht="26.25" customHeight="1">
      <c r="A535" s="46" t="s">
        <v>782</v>
      </c>
      <c r="B535" s="74" t="s">
        <v>745</v>
      </c>
      <c r="C535" s="48"/>
      <c r="D535" s="63"/>
      <c r="E535" s="24"/>
      <c r="F535" s="55">
        <f t="shared" ref="F535:F537" si="97">+C538*E538</f>
        <v>0</v>
      </c>
      <c r="H535" s="56" t="e">
        <f t="shared" ref="H535:H537" si="98">+F535/$G$703</f>
        <v>#DIV/0!</v>
      </c>
      <c r="I535" s="53"/>
      <c r="J535" s="103"/>
    </row>
    <row r="536" spans="1:10" ht="26.25" customHeight="1">
      <c r="A536" s="46" t="s">
        <v>783</v>
      </c>
      <c r="B536" s="74" t="s">
        <v>746</v>
      </c>
      <c r="C536" s="48"/>
      <c r="D536" s="63"/>
      <c r="E536" s="24"/>
      <c r="F536" s="55">
        <f t="shared" si="97"/>
        <v>0</v>
      </c>
      <c r="H536" s="56" t="e">
        <f t="shared" si="98"/>
        <v>#DIV/0!</v>
      </c>
      <c r="I536" s="53"/>
      <c r="J536" s="103"/>
    </row>
    <row r="537" spans="1:10" ht="26.25" customHeight="1">
      <c r="A537" s="46" t="s">
        <v>784</v>
      </c>
      <c r="B537" s="74" t="s">
        <v>747</v>
      </c>
      <c r="C537" s="48"/>
      <c r="D537" s="63"/>
      <c r="E537" s="24"/>
      <c r="F537" s="55">
        <f t="shared" si="97"/>
        <v>0</v>
      </c>
      <c r="H537" s="56" t="e">
        <f t="shared" si="98"/>
        <v>#DIV/0!</v>
      </c>
      <c r="I537" s="53"/>
      <c r="J537" s="103"/>
    </row>
    <row r="538" spans="1:10" ht="26.25" customHeight="1">
      <c r="A538" s="46" t="s">
        <v>785</v>
      </c>
      <c r="B538" s="82" t="s">
        <v>748</v>
      </c>
      <c r="C538" s="48"/>
      <c r="D538" s="63"/>
      <c r="E538" s="24"/>
      <c r="I538" s="53"/>
    </row>
    <row r="539" spans="1:10" ht="26.25" customHeight="1">
      <c r="A539" s="46" t="s">
        <v>786</v>
      </c>
      <c r="B539" s="74" t="s">
        <v>749</v>
      </c>
      <c r="C539" s="48"/>
      <c r="D539" s="63"/>
      <c r="E539" s="24"/>
      <c r="F539" s="55">
        <f t="shared" ref="F539:F566" si="99">+C542*E542</f>
        <v>0</v>
      </c>
      <c r="H539" s="56" t="e">
        <f t="shared" ref="H539:H544" si="100">+F539/$G$703</f>
        <v>#DIV/0!</v>
      </c>
      <c r="I539" s="53"/>
      <c r="J539" s="103"/>
    </row>
    <row r="540" spans="1:10" ht="26.25" customHeight="1">
      <c r="A540" s="46" t="s">
        <v>787</v>
      </c>
      <c r="B540" s="74" t="s">
        <v>750</v>
      </c>
      <c r="C540" s="48"/>
      <c r="D540" s="63"/>
      <c r="E540" s="24"/>
      <c r="F540" s="55">
        <f t="shared" si="99"/>
        <v>0</v>
      </c>
      <c r="H540" s="56" t="e">
        <f t="shared" si="100"/>
        <v>#DIV/0!</v>
      </c>
      <c r="I540" s="53"/>
      <c r="J540" s="103"/>
    </row>
    <row r="541" spans="1:10" ht="26.25" customHeight="1">
      <c r="A541" s="46" t="s">
        <v>788</v>
      </c>
      <c r="B541" s="74" t="s">
        <v>751</v>
      </c>
      <c r="C541" s="48"/>
      <c r="D541" s="63"/>
      <c r="E541" s="24"/>
      <c r="F541" s="55">
        <f t="shared" si="99"/>
        <v>0</v>
      </c>
      <c r="H541" s="56" t="e">
        <f t="shared" si="100"/>
        <v>#DIV/0!</v>
      </c>
      <c r="I541" s="53"/>
      <c r="J541" s="103"/>
    </row>
    <row r="542" spans="1:10" ht="26.25" customHeight="1">
      <c r="A542" s="46" t="s">
        <v>789</v>
      </c>
      <c r="B542" s="82" t="s">
        <v>752</v>
      </c>
      <c r="C542" s="48"/>
      <c r="D542" s="63"/>
      <c r="E542" s="24"/>
      <c r="F542" s="55">
        <f t="shared" si="99"/>
        <v>0</v>
      </c>
      <c r="H542" s="56" t="e">
        <f t="shared" si="100"/>
        <v>#DIV/0!</v>
      </c>
      <c r="I542" s="53"/>
      <c r="J542" s="103"/>
    </row>
    <row r="543" spans="1:10" ht="26.25" customHeight="1">
      <c r="A543" s="46" t="s">
        <v>790</v>
      </c>
      <c r="B543" s="82" t="s">
        <v>753</v>
      </c>
      <c r="C543" s="48"/>
      <c r="D543" s="63"/>
      <c r="E543" s="24"/>
      <c r="F543" s="55">
        <f t="shared" si="99"/>
        <v>0</v>
      </c>
      <c r="H543" s="56" t="e">
        <f t="shared" si="100"/>
        <v>#DIV/0!</v>
      </c>
      <c r="I543" s="53"/>
      <c r="J543" s="103"/>
    </row>
    <row r="544" spans="1:10" ht="26.25" customHeight="1">
      <c r="A544" s="46" t="s">
        <v>791</v>
      </c>
      <c r="B544" s="82" t="s">
        <v>754</v>
      </c>
      <c r="C544" s="48"/>
      <c r="D544" s="63"/>
      <c r="E544" s="24"/>
      <c r="F544" s="55">
        <f t="shared" si="99"/>
        <v>0</v>
      </c>
      <c r="H544" s="56" t="e">
        <f t="shared" si="100"/>
        <v>#DIV/0!</v>
      </c>
      <c r="I544" s="53"/>
      <c r="J544" s="103"/>
    </row>
    <row r="545" spans="1:10" ht="26.25" customHeight="1">
      <c r="A545" s="46" t="s">
        <v>792</v>
      </c>
      <c r="B545" s="82" t="s">
        <v>755</v>
      </c>
      <c r="C545" s="48"/>
      <c r="D545" s="63"/>
      <c r="E545" s="24"/>
      <c r="F545" s="53"/>
      <c r="I545" s="53"/>
    </row>
    <row r="546" spans="1:10" ht="26.25" customHeight="1">
      <c r="A546" s="46" t="s">
        <v>793</v>
      </c>
      <c r="B546" s="74" t="s">
        <v>756</v>
      </c>
      <c r="C546" s="48"/>
      <c r="D546" s="63"/>
      <c r="E546" s="24"/>
      <c r="F546" s="55">
        <f t="shared" si="99"/>
        <v>0</v>
      </c>
      <c r="H546" s="56" t="e">
        <f t="shared" ref="H546:H566" si="101">+F546/$G$703</f>
        <v>#DIV/0!</v>
      </c>
      <c r="I546" s="53"/>
      <c r="J546" s="103"/>
    </row>
    <row r="547" spans="1:10" ht="26.25" customHeight="1">
      <c r="A547" s="46" t="s">
        <v>794</v>
      </c>
      <c r="B547" s="74" t="s">
        <v>757</v>
      </c>
      <c r="C547" s="48"/>
      <c r="D547" s="63"/>
      <c r="E547" s="24"/>
      <c r="F547" s="55">
        <f t="shared" si="99"/>
        <v>0</v>
      </c>
      <c r="H547" s="56" t="e">
        <f t="shared" si="101"/>
        <v>#DIV/0!</v>
      </c>
      <c r="I547" s="53"/>
      <c r="J547" s="103"/>
    </row>
    <row r="548" spans="1:10" ht="26.25" customHeight="1">
      <c r="A548" s="46" t="s">
        <v>795</v>
      </c>
      <c r="B548" s="74" t="s">
        <v>758</v>
      </c>
      <c r="C548" s="48"/>
      <c r="D548" s="63"/>
      <c r="E548" s="24"/>
      <c r="F548" s="55">
        <f t="shared" si="99"/>
        <v>0</v>
      </c>
      <c r="H548" s="56" t="e">
        <f t="shared" si="101"/>
        <v>#DIV/0!</v>
      </c>
      <c r="I548" s="53"/>
      <c r="J548" s="103"/>
    </row>
    <row r="549" spans="1:10" ht="26.25" customHeight="1">
      <c r="A549" s="46" t="s">
        <v>796</v>
      </c>
      <c r="B549" s="74" t="s">
        <v>759</v>
      </c>
      <c r="C549" s="48"/>
      <c r="D549" s="63"/>
      <c r="E549" s="24"/>
      <c r="F549" s="55">
        <f t="shared" si="99"/>
        <v>0</v>
      </c>
      <c r="H549" s="56" t="e">
        <f t="shared" si="101"/>
        <v>#DIV/0!</v>
      </c>
      <c r="I549" s="53"/>
      <c r="J549" s="103"/>
    </row>
    <row r="550" spans="1:10" ht="26.25" customHeight="1">
      <c r="A550" s="46" t="s">
        <v>797</v>
      </c>
      <c r="B550" s="74" t="s">
        <v>760</v>
      </c>
      <c r="C550" s="48"/>
      <c r="D550" s="63"/>
      <c r="E550" s="24"/>
      <c r="F550" s="55">
        <f t="shared" si="99"/>
        <v>0</v>
      </c>
      <c r="H550" s="56" t="e">
        <f t="shared" si="101"/>
        <v>#DIV/0!</v>
      </c>
      <c r="I550" s="53"/>
      <c r="J550" s="103"/>
    </row>
    <row r="551" spans="1:10" ht="26.25" customHeight="1">
      <c r="A551" s="46" t="s">
        <v>798</v>
      </c>
      <c r="B551" s="74" t="s">
        <v>761</v>
      </c>
      <c r="C551" s="48"/>
      <c r="D551" s="63"/>
      <c r="E551" s="24"/>
      <c r="F551" s="55">
        <f t="shared" si="99"/>
        <v>0</v>
      </c>
      <c r="H551" s="56" t="e">
        <f t="shared" si="101"/>
        <v>#DIV/0!</v>
      </c>
      <c r="I551" s="53"/>
      <c r="J551" s="103"/>
    </row>
    <row r="552" spans="1:10" ht="26.25" customHeight="1">
      <c r="A552" s="46" t="s">
        <v>799</v>
      </c>
      <c r="B552" s="74" t="s">
        <v>762</v>
      </c>
      <c r="C552" s="48"/>
      <c r="D552" s="63"/>
      <c r="E552" s="24"/>
      <c r="F552" s="55">
        <f t="shared" si="99"/>
        <v>0</v>
      </c>
      <c r="H552" s="56" t="e">
        <f t="shared" si="101"/>
        <v>#DIV/0!</v>
      </c>
      <c r="I552" s="53"/>
      <c r="J552" s="103"/>
    </row>
    <row r="553" spans="1:10" ht="26.25" customHeight="1">
      <c r="A553" s="46" t="s">
        <v>800</v>
      </c>
      <c r="B553" s="74" t="s">
        <v>763</v>
      </c>
      <c r="C553" s="48"/>
      <c r="D553" s="63"/>
      <c r="E553" s="24"/>
      <c r="F553" s="55">
        <f t="shared" si="99"/>
        <v>0</v>
      </c>
      <c r="H553" s="56" t="e">
        <f t="shared" si="101"/>
        <v>#DIV/0!</v>
      </c>
      <c r="I553" s="53"/>
      <c r="J553" s="103"/>
    </row>
    <row r="554" spans="1:10" ht="26.25" customHeight="1">
      <c r="A554" s="46" t="s">
        <v>801</v>
      </c>
      <c r="B554" s="74" t="s">
        <v>764</v>
      </c>
      <c r="C554" s="48"/>
      <c r="D554" s="63"/>
      <c r="E554" s="24"/>
      <c r="F554" s="55">
        <f t="shared" si="99"/>
        <v>0</v>
      </c>
      <c r="H554" s="56" t="e">
        <f t="shared" si="101"/>
        <v>#DIV/0!</v>
      </c>
      <c r="I554" s="53"/>
      <c r="J554" s="103"/>
    </row>
    <row r="555" spans="1:10" ht="26.25" customHeight="1">
      <c r="A555" s="46" t="s">
        <v>802</v>
      </c>
      <c r="B555" s="74" t="s">
        <v>765</v>
      </c>
      <c r="C555" s="48"/>
      <c r="D555" s="63"/>
      <c r="E555" s="24"/>
      <c r="F555" s="55">
        <f t="shared" si="99"/>
        <v>0</v>
      </c>
      <c r="H555" s="56" t="e">
        <f t="shared" si="101"/>
        <v>#DIV/0!</v>
      </c>
      <c r="I555" s="53"/>
      <c r="J555" s="103"/>
    </row>
    <row r="556" spans="1:10" ht="26.25" customHeight="1">
      <c r="A556" s="46" t="s">
        <v>803</v>
      </c>
      <c r="B556" s="74" t="s">
        <v>766</v>
      </c>
      <c r="C556" s="48"/>
      <c r="D556" s="63"/>
      <c r="E556" s="24"/>
      <c r="F556" s="55">
        <f t="shared" si="99"/>
        <v>0</v>
      </c>
      <c r="H556" s="56" t="e">
        <f t="shared" si="101"/>
        <v>#DIV/0!</v>
      </c>
      <c r="I556" s="53"/>
      <c r="J556" s="103"/>
    </row>
    <row r="557" spans="1:10" ht="26.25" customHeight="1">
      <c r="A557" s="46" t="s">
        <v>804</v>
      </c>
      <c r="B557" s="74" t="s">
        <v>767</v>
      </c>
      <c r="C557" s="48"/>
      <c r="D557" s="63"/>
      <c r="E557" s="24"/>
      <c r="F557" s="55">
        <f t="shared" si="99"/>
        <v>0</v>
      </c>
      <c r="H557" s="56" t="e">
        <f t="shared" si="101"/>
        <v>#DIV/0!</v>
      </c>
      <c r="I557" s="53"/>
      <c r="J557" s="103"/>
    </row>
    <row r="558" spans="1:10" ht="26.25" customHeight="1">
      <c r="A558" s="46" t="s">
        <v>805</v>
      </c>
      <c r="B558" s="74" t="s">
        <v>768</v>
      </c>
      <c r="C558" s="48"/>
      <c r="D558" s="63"/>
      <c r="E558" s="24"/>
      <c r="F558" s="55">
        <f t="shared" si="99"/>
        <v>0</v>
      </c>
      <c r="H558" s="56" t="e">
        <f t="shared" si="101"/>
        <v>#DIV/0!</v>
      </c>
      <c r="I558" s="53"/>
      <c r="J558" s="103"/>
    </row>
    <row r="559" spans="1:10" ht="26.25" customHeight="1">
      <c r="A559" s="46" t="s">
        <v>806</v>
      </c>
      <c r="B559" s="74" t="s">
        <v>769</v>
      </c>
      <c r="C559" s="48"/>
      <c r="D559" s="63"/>
      <c r="E559" s="24"/>
      <c r="F559" s="55">
        <f t="shared" si="99"/>
        <v>0</v>
      </c>
      <c r="H559" s="56" t="e">
        <f t="shared" si="101"/>
        <v>#DIV/0!</v>
      </c>
      <c r="I559" s="53"/>
      <c r="J559" s="103"/>
    </row>
    <row r="560" spans="1:10" ht="26.25" customHeight="1">
      <c r="A560" s="46" t="s">
        <v>807</v>
      </c>
      <c r="B560" s="74" t="s">
        <v>770</v>
      </c>
      <c r="C560" s="48"/>
      <c r="D560" s="63"/>
      <c r="E560" s="24"/>
      <c r="F560" s="55">
        <f t="shared" si="99"/>
        <v>0</v>
      </c>
      <c r="H560" s="56" t="e">
        <f t="shared" si="101"/>
        <v>#DIV/0!</v>
      </c>
      <c r="I560" s="53"/>
      <c r="J560" s="103"/>
    </row>
    <row r="561" spans="1:11" ht="26.25" customHeight="1">
      <c r="A561" s="46" t="s">
        <v>808</v>
      </c>
      <c r="B561" s="74" t="s">
        <v>771</v>
      </c>
      <c r="C561" s="48"/>
      <c r="D561" s="63"/>
      <c r="E561" s="24"/>
      <c r="F561" s="55">
        <f t="shared" si="99"/>
        <v>0</v>
      </c>
      <c r="H561" s="56" t="e">
        <f t="shared" si="101"/>
        <v>#DIV/0!</v>
      </c>
      <c r="I561" s="53"/>
      <c r="J561" s="103"/>
    </row>
    <row r="562" spans="1:11" ht="26.25" customHeight="1">
      <c r="A562" s="46" t="s">
        <v>809</v>
      </c>
      <c r="B562" s="92" t="s">
        <v>772</v>
      </c>
      <c r="C562" s="48"/>
      <c r="D562" s="63"/>
      <c r="E562" s="24"/>
      <c r="F562" s="55">
        <f t="shared" si="99"/>
        <v>0</v>
      </c>
      <c r="H562" s="56" t="e">
        <f t="shared" si="101"/>
        <v>#DIV/0!</v>
      </c>
      <c r="I562" s="53"/>
      <c r="J562" s="103"/>
    </row>
    <row r="563" spans="1:11" ht="26.25" customHeight="1">
      <c r="A563" s="46" t="s">
        <v>810</v>
      </c>
      <c r="B563" s="92" t="s">
        <v>773</v>
      </c>
      <c r="C563" s="48"/>
      <c r="D563" s="63"/>
      <c r="E563" s="24"/>
      <c r="F563" s="55">
        <f t="shared" si="99"/>
        <v>0</v>
      </c>
      <c r="H563" s="56" t="e">
        <f t="shared" si="101"/>
        <v>#DIV/0!</v>
      </c>
      <c r="I563" s="53"/>
      <c r="J563" s="103"/>
    </row>
    <row r="564" spans="1:11" ht="26.25" customHeight="1">
      <c r="A564" s="46" t="s">
        <v>811</v>
      </c>
      <c r="B564" s="82" t="s">
        <v>774</v>
      </c>
      <c r="C564" s="48"/>
      <c r="D564" s="63"/>
      <c r="E564" s="24"/>
      <c r="F564" s="55">
        <f t="shared" si="99"/>
        <v>0</v>
      </c>
      <c r="H564" s="56" t="e">
        <f t="shared" si="101"/>
        <v>#DIV/0!</v>
      </c>
      <c r="I564" s="53"/>
      <c r="J564" s="103"/>
    </row>
    <row r="565" spans="1:11" ht="26.25" customHeight="1">
      <c r="A565" s="46" t="s">
        <v>812</v>
      </c>
      <c r="B565" s="82" t="s">
        <v>775</v>
      </c>
      <c r="C565" s="48"/>
      <c r="D565" s="63"/>
      <c r="E565" s="24"/>
      <c r="F565" s="55">
        <f t="shared" si="99"/>
        <v>0</v>
      </c>
      <c r="H565" s="56" t="e">
        <f t="shared" si="101"/>
        <v>#DIV/0!</v>
      </c>
      <c r="I565" s="53"/>
      <c r="J565" s="103"/>
    </row>
    <row r="566" spans="1:11" ht="26.25" customHeight="1">
      <c r="A566" s="61"/>
      <c r="B566" s="96" t="s">
        <v>33</v>
      </c>
      <c r="C566" s="48"/>
      <c r="D566" s="63"/>
      <c r="E566" s="24"/>
      <c r="F566" s="55">
        <f t="shared" si="99"/>
        <v>0</v>
      </c>
      <c r="H566" s="56" t="e">
        <f t="shared" si="101"/>
        <v>#DIV/0!</v>
      </c>
      <c r="I566" s="53"/>
      <c r="J566" s="103"/>
    </row>
    <row r="567" spans="1:11" ht="26.25" customHeight="1" thickBot="1">
      <c r="A567" s="61"/>
      <c r="B567" s="93"/>
      <c r="C567" s="48"/>
      <c r="D567" s="63"/>
      <c r="E567" s="24"/>
      <c r="I567" s="53"/>
    </row>
    <row r="568" spans="1:11" ht="26.25" customHeight="1" thickBot="1">
      <c r="A568" s="39" t="s">
        <v>813</v>
      </c>
      <c r="B568" s="40" t="s">
        <v>814</v>
      </c>
      <c r="C568" s="41"/>
      <c r="D568" s="42"/>
      <c r="E568" s="43"/>
      <c r="F568" s="43"/>
      <c r="G568" s="39">
        <f>SUM(F570:F593)</f>
        <v>0</v>
      </c>
      <c r="H568" s="44"/>
      <c r="I568" s="45" t="e">
        <f>SUM(H570:H593)</f>
        <v>#DIV/0!</v>
      </c>
      <c r="J568" s="106"/>
      <c r="K568" s="102">
        <f>SUM(J570:J593)</f>
        <v>0</v>
      </c>
    </row>
    <row r="569" spans="1:11" ht="26.25" customHeight="1">
      <c r="A569" s="61"/>
      <c r="B569" s="100" t="s">
        <v>836</v>
      </c>
      <c r="C569" s="48"/>
      <c r="D569" s="63"/>
      <c r="E569" s="24"/>
      <c r="I569" s="53"/>
    </row>
    <row r="570" spans="1:11" ht="26.25" customHeight="1">
      <c r="A570" s="46" t="s">
        <v>837</v>
      </c>
      <c r="B570" s="97" t="s">
        <v>80</v>
      </c>
      <c r="C570" s="48"/>
      <c r="D570" s="63"/>
      <c r="E570" s="24"/>
      <c r="F570" s="55">
        <f t="shared" ref="F570" si="102">+C573*E573</f>
        <v>0</v>
      </c>
      <c r="H570" s="56" t="e">
        <f t="shared" ref="H570" si="103">+F570/$G$703</f>
        <v>#DIV/0!</v>
      </c>
      <c r="I570" s="53"/>
      <c r="J570" s="103"/>
    </row>
    <row r="571" spans="1:11" ht="26.25" customHeight="1">
      <c r="A571" s="46" t="s">
        <v>1050</v>
      </c>
      <c r="B571" s="98" t="s">
        <v>815</v>
      </c>
      <c r="C571" s="48"/>
      <c r="D571" s="63"/>
      <c r="E571" s="24"/>
      <c r="I571" s="53"/>
    </row>
    <row r="572" spans="1:11" ht="26.25" customHeight="1">
      <c r="A572" s="46" t="s">
        <v>838</v>
      </c>
      <c r="B572" s="74" t="s">
        <v>816</v>
      </c>
      <c r="C572" s="48"/>
      <c r="D572" s="63"/>
      <c r="E572" s="24"/>
      <c r="F572" s="55">
        <f t="shared" ref="F572:F574" si="104">+C575*E575</f>
        <v>0</v>
      </c>
      <c r="H572" s="56" t="e">
        <f t="shared" ref="H572:H574" si="105">+F572/$G$703</f>
        <v>#DIV/0!</v>
      </c>
      <c r="I572" s="53"/>
      <c r="J572" s="103"/>
    </row>
    <row r="573" spans="1:11" ht="26.25" customHeight="1">
      <c r="A573" s="46" t="s">
        <v>839</v>
      </c>
      <c r="B573" s="74" t="s">
        <v>817</v>
      </c>
      <c r="C573" s="48"/>
      <c r="D573" s="63"/>
      <c r="E573" s="24"/>
      <c r="F573" s="55">
        <f t="shared" si="104"/>
        <v>0</v>
      </c>
      <c r="H573" s="56" t="e">
        <f t="shared" si="105"/>
        <v>#DIV/0!</v>
      </c>
      <c r="I573" s="53"/>
      <c r="J573" s="103"/>
    </row>
    <row r="574" spans="1:11" ht="26.25" customHeight="1">
      <c r="A574" s="46" t="s">
        <v>840</v>
      </c>
      <c r="B574" s="99" t="s">
        <v>818</v>
      </c>
      <c r="C574" s="48"/>
      <c r="D574" s="63"/>
      <c r="E574" s="24"/>
      <c r="F574" s="55">
        <f t="shared" si="104"/>
        <v>0</v>
      </c>
      <c r="H574" s="56" t="e">
        <f t="shared" si="105"/>
        <v>#DIV/0!</v>
      </c>
      <c r="I574" s="53"/>
      <c r="J574" s="103"/>
    </row>
    <row r="575" spans="1:11" ht="26.25" customHeight="1">
      <c r="A575" s="46" t="s">
        <v>841</v>
      </c>
      <c r="B575" s="97" t="s">
        <v>819</v>
      </c>
      <c r="C575" s="48"/>
      <c r="D575" s="63"/>
      <c r="E575" s="24"/>
      <c r="I575" s="53"/>
    </row>
    <row r="576" spans="1:11" ht="26.25" customHeight="1">
      <c r="A576" s="46" t="s">
        <v>842</v>
      </c>
      <c r="B576" s="74" t="s">
        <v>820</v>
      </c>
      <c r="C576" s="48"/>
      <c r="D576" s="63"/>
      <c r="E576" s="24"/>
      <c r="F576" s="55">
        <f t="shared" ref="F576:F577" si="106">+C579*E579</f>
        <v>0</v>
      </c>
      <c r="H576" s="56" t="e">
        <f t="shared" ref="H576:H577" si="107">+F576/$G$703</f>
        <v>#DIV/0!</v>
      </c>
      <c r="I576" s="53"/>
      <c r="J576" s="103"/>
    </row>
    <row r="577" spans="1:10" ht="26.25" customHeight="1">
      <c r="A577" s="46" t="s">
        <v>843</v>
      </c>
      <c r="B577" s="74" t="s">
        <v>821</v>
      </c>
      <c r="C577" s="48"/>
      <c r="D577" s="63"/>
      <c r="E577" s="24"/>
      <c r="F577" s="55">
        <f t="shared" si="106"/>
        <v>0</v>
      </c>
      <c r="H577" s="56" t="e">
        <f t="shared" si="107"/>
        <v>#DIV/0!</v>
      </c>
      <c r="I577" s="53"/>
      <c r="J577" s="103"/>
    </row>
    <row r="578" spans="1:10" ht="26.25" customHeight="1">
      <c r="A578" s="46" t="s">
        <v>844</v>
      </c>
      <c r="B578" s="97" t="s">
        <v>822</v>
      </c>
      <c r="C578" s="48"/>
      <c r="D578" s="63"/>
      <c r="E578" s="24"/>
      <c r="I578" s="53"/>
    </row>
    <row r="579" spans="1:10" ht="26.25" customHeight="1">
      <c r="A579" s="46" t="s">
        <v>845</v>
      </c>
      <c r="B579" s="74" t="s">
        <v>823</v>
      </c>
      <c r="C579" s="48"/>
      <c r="D579" s="63"/>
      <c r="E579" s="24"/>
      <c r="F579" s="55">
        <f t="shared" ref="F579:F593" si="108">+C582*E582</f>
        <v>0</v>
      </c>
      <c r="H579" s="56" t="e">
        <f t="shared" ref="H579:H581" si="109">+F579/$G$703</f>
        <v>#DIV/0!</v>
      </c>
      <c r="I579" s="53"/>
      <c r="J579" s="103"/>
    </row>
    <row r="580" spans="1:10" ht="26.25" customHeight="1">
      <c r="A580" s="46" t="s">
        <v>846</v>
      </c>
      <c r="B580" s="98" t="s">
        <v>824</v>
      </c>
      <c r="C580" s="48"/>
      <c r="D580" s="63"/>
      <c r="E580" s="24"/>
      <c r="F580" s="55">
        <f t="shared" si="108"/>
        <v>0</v>
      </c>
      <c r="H580" s="56" t="e">
        <f t="shared" si="109"/>
        <v>#DIV/0!</v>
      </c>
      <c r="I580" s="53"/>
      <c r="J580" s="103"/>
    </row>
    <row r="581" spans="1:10" ht="26.25" customHeight="1">
      <c r="A581" s="46" t="s">
        <v>847</v>
      </c>
      <c r="B581" s="98" t="s">
        <v>825</v>
      </c>
      <c r="C581" s="48"/>
      <c r="D581" s="63"/>
      <c r="E581" s="24"/>
      <c r="F581" s="55">
        <f t="shared" si="108"/>
        <v>0</v>
      </c>
      <c r="H581" s="56" t="e">
        <f t="shared" si="109"/>
        <v>#DIV/0!</v>
      </c>
      <c r="I581" s="53"/>
      <c r="J581" s="103"/>
    </row>
    <row r="582" spans="1:10" ht="26.25" customHeight="1">
      <c r="A582" s="46" t="s">
        <v>848</v>
      </c>
      <c r="B582" s="74" t="s">
        <v>826</v>
      </c>
      <c r="C582" s="48"/>
      <c r="D582" s="63"/>
      <c r="E582" s="24"/>
      <c r="F582" s="53"/>
      <c r="I582" s="53"/>
    </row>
    <row r="583" spans="1:10" ht="26.25" customHeight="1">
      <c r="A583" s="46" t="s">
        <v>849</v>
      </c>
      <c r="B583" s="74" t="s">
        <v>827</v>
      </c>
      <c r="C583" s="48"/>
      <c r="D583" s="63"/>
      <c r="E583" s="24"/>
      <c r="F583" s="55">
        <f t="shared" si="108"/>
        <v>0</v>
      </c>
      <c r="H583" s="56" t="e">
        <f t="shared" ref="H583:H588" si="110">+F583/$G$703</f>
        <v>#DIV/0!</v>
      </c>
      <c r="I583" s="53"/>
      <c r="J583" s="103"/>
    </row>
    <row r="584" spans="1:10" ht="26.25" customHeight="1">
      <c r="A584" s="46" t="s">
        <v>850</v>
      </c>
      <c r="B584" s="74" t="s">
        <v>828</v>
      </c>
      <c r="C584" s="48"/>
      <c r="D584" s="63"/>
      <c r="E584" s="24"/>
      <c r="F584" s="55">
        <f t="shared" si="108"/>
        <v>0</v>
      </c>
      <c r="H584" s="56" t="e">
        <f t="shared" si="110"/>
        <v>#DIV/0!</v>
      </c>
      <c r="I584" s="53"/>
      <c r="J584" s="103"/>
    </row>
    <row r="585" spans="1:10" ht="26.25" customHeight="1">
      <c r="A585" s="46" t="s">
        <v>851</v>
      </c>
      <c r="B585" s="74" t="s">
        <v>829</v>
      </c>
      <c r="C585" s="48"/>
      <c r="D585" s="63"/>
      <c r="E585" s="24"/>
      <c r="F585" s="55">
        <f t="shared" si="108"/>
        <v>0</v>
      </c>
      <c r="H585" s="56" t="e">
        <f t="shared" si="110"/>
        <v>#DIV/0!</v>
      </c>
      <c r="I585" s="53"/>
      <c r="J585" s="103"/>
    </row>
    <row r="586" spans="1:10" ht="26.25" customHeight="1">
      <c r="A586" s="46" t="s">
        <v>852</v>
      </c>
      <c r="B586" s="98" t="s">
        <v>835</v>
      </c>
      <c r="C586" s="48"/>
      <c r="D586" s="63"/>
      <c r="E586" s="24"/>
      <c r="F586" s="55">
        <f t="shared" si="108"/>
        <v>0</v>
      </c>
      <c r="H586" s="56" t="e">
        <f t="shared" si="110"/>
        <v>#DIV/0!</v>
      </c>
      <c r="I586" s="53"/>
      <c r="J586" s="103"/>
    </row>
    <row r="587" spans="1:10" ht="26.25" customHeight="1">
      <c r="A587" s="46" t="s">
        <v>853</v>
      </c>
      <c r="B587" s="98" t="s">
        <v>830</v>
      </c>
      <c r="C587" s="48"/>
      <c r="D587" s="63"/>
      <c r="E587" s="24"/>
      <c r="F587" s="55">
        <f t="shared" si="108"/>
        <v>0</v>
      </c>
      <c r="H587" s="56" t="e">
        <f t="shared" si="110"/>
        <v>#DIV/0!</v>
      </c>
      <c r="I587" s="53"/>
      <c r="J587" s="103"/>
    </row>
    <row r="588" spans="1:10" ht="26.25" customHeight="1">
      <c r="A588" s="46" t="s">
        <v>854</v>
      </c>
      <c r="B588" s="98" t="s">
        <v>831</v>
      </c>
      <c r="C588" s="48"/>
      <c r="D588" s="63"/>
      <c r="E588" s="24"/>
      <c r="F588" s="55">
        <f t="shared" si="108"/>
        <v>0</v>
      </c>
      <c r="H588" s="56" t="e">
        <f t="shared" si="110"/>
        <v>#DIV/0!</v>
      </c>
      <c r="I588" s="53"/>
      <c r="J588" s="103"/>
    </row>
    <row r="589" spans="1:10" ht="26.25" customHeight="1">
      <c r="A589" s="46" t="s">
        <v>855</v>
      </c>
      <c r="B589" s="83" t="s">
        <v>832</v>
      </c>
      <c r="C589" s="48"/>
      <c r="D589" s="63"/>
      <c r="E589" s="24"/>
      <c r="I589" s="53"/>
    </row>
    <row r="590" spans="1:10" ht="26.25" customHeight="1">
      <c r="A590" s="46" t="s">
        <v>856</v>
      </c>
      <c r="B590" s="74" t="s">
        <v>833</v>
      </c>
      <c r="C590" s="48"/>
      <c r="D590" s="63"/>
      <c r="E590" s="24"/>
      <c r="F590" s="55">
        <f t="shared" si="108"/>
        <v>0</v>
      </c>
      <c r="H590" s="56" t="e">
        <f t="shared" ref="H590:H593" si="111">+F590/$G$703</f>
        <v>#DIV/0!</v>
      </c>
      <c r="I590" s="53"/>
      <c r="J590" s="103"/>
    </row>
    <row r="591" spans="1:10" ht="26.25" customHeight="1">
      <c r="A591" s="46" t="s">
        <v>859</v>
      </c>
      <c r="B591" s="83" t="s">
        <v>834</v>
      </c>
      <c r="C591" s="48"/>
      <c r="D591" s="63"/>
      <c r="E591" s="24"/>
      <c r="F591" s="55">
        <f t="shared" si="108"/>
        <v>0</v>
      </c>
      <c r="H591" s="56" t="e">
        <f t="shared" si="111"/>
        <v>#DIV/0!</v>
      </c>
      <c r="I591" s="53"/>
      <c r="J591" s="103"/>
    </row>
    <row r="592" spans="1:10" ht="26.25" customHeight="1">
      <c r="A592" s="46" t="s">
        <v>860</v>
      </c>
      <c r="B592" s="83" t="s">
        <v>78</v>
      </c>
      <c r="C592" s="48"/>
      <c r="D592" s="63"/>
      <c r="E592" s="24"/>
      <c r="F592" s="55">
        <f t="shared" si="108"/>
        <v>0</v>
      </c>
      <c r="H592" s="56" t="e">
        <f t="shared" si="111"/>
        <v>#DIV/0!</v>
      </c>
      <c r="I592" s="53"/>
      <c r="J592" s="103"/>
    </row>
    <row r="593" spans="1:11" ht="26.25" customHeight="1">
      <c r="A593" s="46"/>
      <c r="B593" s="74" t="s">
        <v>33</v>
      </c>
      <c r="C593" s="48"/>
      <c r="D593" s="63"/>
      <c r="E593" s="24"/>
      <c r="F593" s="55">
        <f t="shared" si="108"/>
        <v>0</v>
      </c>
      <c r="H593" s="56" t="e">
        <f t="shared" si="111"/>
        <v>#DIV/0!</v>
      </c>
      <c r="I593" s="53"/>
      <c r="J593" s="103"/>
    </row>
    <row r="594" spans="1:11" ht="26.25" customHeight="1" thickBot="1">
      <c r="A594" s="61"/>
      <c r="B594" s="93"/>
      <c r="C594" s="48"/>
      <c r="D594" s="63"/>
      <c r="E594" s="24"/>
      <c r="I594" s="53"/>
    </row>
    <row r="595" spans="1:11" ht="26.25" customHeight="1" thickBot="1">
      <c r="A595" s="39" t="s">
        <v>857</v>
      </c>
      <c r="B595" s="40" t="s">
        <v>910</v>
      </c>
      <c r="C595" s="41"/>
      <c r="D595" s="42"/>
      <c r="E595" s="43"/>
      <c r="F595" s="43"/>
      <c r="G595" s="39">
        <f>SUM(F598:F622)</f>
        <v>0</v>
      </c>
      <c r="H595" s="44"/>
      <c r="I595" s="45" t="e">
        <f>SUM(H598:H622)</f>
        <v>#DIV/0!</v>
      </c>
      <c r="J595" s="106"/>
      <c r="K595" s="102">
        <f>SUM(J598:J622)</f>
        <v>0</v>
      </c>
    </row>
    <row r="596" spans="1:11" ht="36.6">
      <c r="A596" s="61"/>
      <c r="B596" s="101" t="s">
        <v>861</v>
      </c>
      <c r="C596" s="48"/>
      <c r="D596" s="63"/>
      <c r="E596" s="24"/>
      <c r="I596" s="53"/>
    </row>
    <row r="597" spans="1:11" ht="26.25" customHeight="1">
      <c r="A597" s="46" t="s">
        <v>885</v>
      </c>
      <c r="B597" s="83" t="s">
        <v>862</v>
      </c>
      <c r="C597" s="48"/>
      <c r="D597" s="63"/>
      <c r="E597" s="24"/>
      <c r="I597" s="53"/>
    </row>
    <row r="598" spans="1:11" ht="26.25" customHeight="1">
      <c r="A598" s="46" t="s">
        <v>886</v>
      </c>
      <c r="B598" s="74" t="s">
        <v>863</v>
      </c>
      <c r="C598" s="48"/>
      <c r="D598" s="63"/>
      <c r="E598" s="24"/>
      <c r="F598" s="55">
        <f t="shared" ref="F598:F601" si="112">+C601*E601</f>
        <v>0</v>
      </c>
      <c r="H598" s="56" t="e">
        <f t="shared" ref="H598:H601" si="113">+F598/$G$703</f>
        <v>#DIV/0!</v>
      </c>
      <c r="I598" s="53"/>
      <c r="J598" s="103"/>
    </row>
    <row r="599" spans="1:11" ht="26.25" customHeight="1">
      <c r="A599" s="46" t="s">
        <v>887</v>
      </c>
      <c r="B599" s="74" t="s">
        <v>864</v>
      </c>
      <c r="C599" s="48"/>
      <c r="D599" s="63"/>
      <c r="E599" s="24"/>
      <c r="F599" s="55">
        <f t="shared" si="112"/>
        <v>0</v>
      </c>
      <c r="H599" s="56" t="e">
        <f t="shared" si="113"/>
        <v>#DIV/0!</v>
      </c>
      <c r="I599" s="53"/>
      <c r="J599" s="103"/>
    </row>
    <row r="600" spans="1:11" ht="26.25" customHeight="1">
      <c r="A600" s="46" t="s">
        <v>888</v>
      </c>
      <c r="B600" s="74" t="s">
        <v>865</v>
      </c>
      <c r="C600" s="48"/>
      <c r="D600" s="63"/>
      <c r="E600" s="24"/>
      <c r="F600" s="55">
        <f t="shared" si="112"/>
        <v>0</v>
      </c>
      <c r="H600" s="56" t="e">
        <f t="shared" si="113"/>
        <v>#DIV/0!</v>
      </c>
      <c r="I600" s="53"/>
      <c r="J600" s="103"/>
    </row>
    <row r="601" spans="1:11" ht="26.25" customHeight="1">
      <c r="A601" s="46" t="s">
        <v>889</v>
      </c>
      <c r="B601" s="74" t="s">
        <v>866</v>
      </c>
      <c r="C601" s="48"/>
      <c r="D601" s="63"/>
      <c r="E601" s="24"/>
      <c r="F601" s="55">
        <f t="shared" si="112"/>
        <v>0</v>
      </c>
      <c r="H601" s="56" t="e">
        <f t="shared" si="113"/>
        <v>#DIV/0!</v>
      </c>
      <c r="I601" s="53"/>
      <c r="J601" s="103"/>
    </row>
    <row r="602" spans="1:11" ht="26.25" customHeight="1">
      <c r="A602" s="46" t="s">
        <v>890</v>
      </c>
      <c r="B602" s="83" t="s">
        <v>867</v>
      </c>
      <c r="C602" s="48"/>
      <c r="D602" s="63"/>
      <c r="E602" s="24"/>
      <c r="I602" s="53"/>
    </row>
    <row r="603" spans="1:11" ht="26.25" customHeight="1">
      <c r="A603" s="46" t="s">
        <v>891</v>
      </c>
      <c r="B603" s="74" t="s">
        <v>744</v>
      </c>
      <c r="C603" s="48"/>
      <c r="D603" s="63"/>
      <c r="E603" s="24"/>
      <c r="F603" s="55">
        <f t="shared" ref="F603" si="114">+C606*E606</f>
        <v>0</v>
      </c>
      <c r="H603" s="56" t="e">
        <f t="shared" ref="H603" si="115">+F603/$G$703</f>
        <v>#DIV/0!</v>
      </c>
      <c r="I603" s="53"/>
      <c r="J603" s="103"/>
    </row>
    <row r="604" spans="1:11" ht="26.25" customHeight="1">
      <c r="A604" s="46" t="s">
        <v>892</v>
      </c>
      <c r="B604" s="83" t="s">
        <v>868</v>
      </c>
      <c r="C604" s="48"/>
      <c r="D604" s="63"/>
      <c r="E604" s="24"/>
      <c r="I604" s="53"/>
    </row>
    <row r="605" spans="1:11" ht="26.25" customHeight="1">
      <c r="A605" s="46" t="s">
        <v>893</v>
      </c>
      <c r="B605" s="74" t="s">
        <v>869</v>
      </c>
      <c r="C605" s="48"/>
      <c r="D605" s="63"/>
      <c r="E605" s="24"/>
      <c r="F605" s="55">
        <f t="shared" ref="F605:F622" si="116">+C608*E608</f>
        <v>0</v>
      </c>
      <c r="H605" s="56" t="e">
        <f t="shared" ref="H605:H622" si="117">+F605/$G$703</f>
        <v>#DIV/0!</v>
      </c>
      <c r="I605" s="53"/>
      <c r="J605" s="103"/>
    </row>
    <row r="606" spans="1:11" ht="26.25" customHeight="1">
      <c r="A606" s="46" t="s">
        <v>894</v>
      </c>
      <c r="B606" s="74" t="s">
        <v>870</v>
      </c>
      <c r="C606" s="48"/>
      <c r="D606" s="63"/>
      <c r="E606" s="24"/>
      <c r="F606" s="55">
        <f t="shared" si="116"/>
        <v>0</v>
      </c>
      <c r="H606" s="56" t="e">
        <f t="shared" si="117"/>
        <v>#DIV/0!</v>
      </c>
      <c r="I606" s="53"/>
      <c r="J606" s="103"/>
    </row>
    <row r="607" spans="1:11" ht="26.25" customHeight="1">
      <c r="A607" s="46" t="s">
        <v>895</v>
      </c>
      <c r="B607" s="74" t="s">
        <v>871</v>
      </c>
      <c r="C607" s="48"/>
      <c r="D607" s="63"/>
      <c r="E607" s="24"/>
      <c r="F607" s="55">
        <f t="shared" si="116"/>
        <v>0</v>
      </c>
      <c r="H607" s="56" t="e">
        <f t="shared" si="117"/>
        <v>#DIV/0!</v>
      </c>
      <c r="I607" s="53"/>
      <c r="J607" s="103"/>
    </row>
    <row r="608" spans="1:11" ht="26.25" customHeight="1">
      <c r="A608" s="46" t="s">
        <v>896</v>
      </c>
      <c r="B608" s="74" t="s">
        <v>872</v>
      </c>
      <c r="C608" s="48"/>
      <c r="D608" s="63"/>
      <c r="E608" s="24"/>
      <c r="F608" s="55">
        <f t="shared" si="116"/>
        <v>0</v>
      </c>
      <c r="H608" s="56" t="e">
        <f t="shared" si="117"/>
        <v>#DIV/0!</v>
      </c>
      <c r="I608" s="53"/>
      <c r="J608" s="103"/>
    </row>
    <row r="609" spans="1:11" ht="26.25" customHeight="1">
      <c r="A609" s="46" t="s">
        <v>897</v>
      </c>
      <c r="B609" s="74" t="s">
        <v>873</v>
      </c>
      <c r="C609" s="48"/>
      <c r="D609" s="63"/>
      <c r="E609" s="24"/>
      <c r="F609" s="55">
        <f t="shared" si="116"/>
        <v>0</v>
      </c>
      <c r="H609" s="56" t="e">
        <f t="shared" si="117"/>
        <v>#DIV/0!</v>
      </c>
      <c r="I609" s="53"/>
      <c r="J609" s="103"/>
    </row>
    <row r="610" spans="1:11" ht="26.25" customHeight="1">
      <c r="A610" s="46" t="s">
        <v>898</v>
      </c>
      <c r="B610" s="74" t="s">
        <v>874</v>
      </c>
      <c r="C610" s="48"/>
      <c r="D610" s="63"/>
      <c r="E610" s="24"/>
      <c r="F610" s="55">
        <f t="shared" si="116"/>
        <v>0</v>
      </c>
      <c r="H610" s="56" t="e">
        <f t="shared" si="117"/>
        <v>#DIV/0!</v>
      </c>
      <c r="I610" s="53"/>
      <c r="J610" s="103"/>
    </row>
    <row r="611" spans="1:11" ht="26.25" customHeight="1">
      <c r="A611" s="46" t="s">
        <v>899</v>
      </c>
      <c r="B611" s="74" t="s">
        <v>875</v>
      </c>
      <c r="C611" s="48"/>
      <c r="D611" s="63"/>
      <c r="E611" s="24"/>
      <c r="F611" s="55">
        <f t="shared" si="116"/>
        <v>0</v>
      </c>
      <c r="H611" s="56" t="e">
        <f t="shared" si="117"/>
        <v>#DIV/0!</v>
      </c>
      <c r="I611" s="53"/>
      <c r="J611" s="103"/>
    </row>
    <row r="612" spans="1:11" ht="26.25" customHeight="1">
      <c r="A612" s="46" t="s">
        <v>900</v>
      </c>
      <c r="B612" s="74" t="s">
        <v>876</v>
      </c>
      <c r="C612" s="48"/>
      <c r="D612" s="63"/>
      <c r="E612" s="24"/>
      <c r="F612" s="55">
        <f t="shared" si="116"/>
        <v>0</v>
      </c>
      <c r="H612" s="56" t="e">
        <f t="shared" si="117"/>
        <v>#DIV/0!</v>
      </c>
      <c r="I612" s="53"/>
      <c r="J612" s="103"/>
    </row>
    <row r="613" spans="1:11" ht="26.25" customHeight="1">
      <c r="A613" s="46" t="s">
        <v>901</v>
      </c>
      <c r="B613" s="74" t="s">
        <v>877</v>
      </c>
      <c r="C613" s="48"/>
      <c r="D613" s="63"/>
      <c r="E613" s="24"/>
      <c r="F613" s="55">
        <f t="shared" si="116"/>
        <v>0</v>
      </c>
      <c r="H613" s="56" t="e">
        <f t="shared" si="117"/>
        <v>#DIV/0!</v>
      </c>
      <c r="I613" s="53"/>
      <c r="J613" s="103"/>
    </row>
    <row r="614" spans="1:11" ht="26.25" customHeight="1">
      <c r="A614" s="46" t="s">
        <v>902</v>
      </c>
      <c r="B614" s="74" t="s">
        <v>878</v>
      </c>
      <c r="C614" s="48"/>
      <c r="D614" s="63"/>
      <c r="E614" s="24"/>
      <c r="F614" s="55">
        <f t="shared" si="116"/>
        <v>0</v>
      </c>
      <c r="H614" s="56" t="e">
        <f t="shared" si="117"/>
        <v>#DIV/0!</v>
      </c>
      <c r="I614" s="53"/>
      <c r="J614" s="103"/>
    </row>
    <row r="615" spans="1:11" ht="26.25" customHeight="1">
      <c r="A615" s="46" t="s">
        <v>903</v>
      </c>
      <c r="B615" s="74" t="s">
        <v>879</v>
      </c>
      <c r="C615" s="48"/>
      <c r="D615" s="63"/>
      <c r="E615" s="24"/>
      <c r="F615" s="55">
        <f t="shared" si="116"/>
        <v>0</v>
      </c>
      <c r="H615" s="56" t="e">
        <f t="shared" si="117"/>
        <v>#DIV/0!</v>
      </c>
      <c r="I615" s="53"/>
      <c r="J615" s="103"/>
    </row>
    <row r="616" spans="1:11" ht="26.25" customHeight="1">
      <c r="A616" s="46" t="s">
        <v>904</v>
      </c>
      <c r="B616" s="74" t="s">
        <v>880</v>
      </c>
      <c r="C616" s="48"/>
      <c r="D616" s="63"/>
      <c r="E616" s="24"/>
      <c r="F616" s="55">
        <f t="shared" si="116"/>
        <v>0</v>
      </c>
      <c r="H616" s="56" t="e">
        <f t="shared" si="117"/>
        <v>#DIV/0!</v>
      </c>
      <c r="I616" s="53"/>
      <c r="J616" s="103"/>
    </row>
    <row r="617" spans="1:11" ht="26.25" customHeight="1">
      <c r="A617" s="46" t="s">
        <v>905</v>
      </c>
      <c r="B617" s="74" t="s">
        <v>881</v>
      </c>
      <c r="C617" s="48"/>
      <c r="D617" s="63"/>
      <c r="E617" s="24"/>
      <c r="F617" s="55">
        <f t="shared" si="116"/>
        <v>0</v>
      </c>
      <c r="H617" s="56" t="e">
        <f t="shared" si="117"/>
        <v>#DIV/0!</v>
      </c>
      <c r="I617" s="53"/>
      <c r="J617" s="103"/>
    </row>
    <row r="618" spans="1:11" ht="26.25" customHeight="1">
      <c r="A618" s="46" t="s">
        <v>906</v>
      </c>
      <c r="B618" s="83" t="s">
        <v>882</v>
      </c>
      <c r="C618" s="48"/>
      <c r="D618" s="63"/>
      <c r="E618" s="24"/>
      <c r="F618" s="55">
        <f t="shared" si="116"/>
        <v>0</v>
      </c>
      <c r="H618" s="56" t="e">
        <f t="shared" si="117"/>
        <v>#DIV/0!</v>
      </c>
      <c r="I618" s="53"/>
      <c r="J618" s="103"/>
    </row>
    <row r="619" spans="1:11" ht="26.25" customHeight="1">
      <c r="A619" s="46" t="s">
        <v>907</v>
      </c>
      <c r="B619" s="83" t="s">
        <v>883</v>
      </c>
      <c r="C619" s="48"/>
      <c r="D619" s="63"/>
      <c r="E619" s="24"/>
      <c r="F619" s="55">
        <f t="shared" si="116"/>
        <v>0</v>
      </c>
      <c r="H619" s="56" t="e">
        <f t="shared" si="117"/>
        <v>#DIV/0!</v>
      </c>
      <c r="I619" s="53"/>
      <c r="J619" s="103"/>
    </row>
    <row r="620" spans="1:11" ht="26.25" customHeight="1">
      <c r="A620" s="46" t="s">
        <v>908</v>
      </c>
      <c r="B620" s="83" t="s">
        <v>884</v>
      </c>
      <c r="C620" s="48"/>
      <c r="D620" s="63"/>
      <c r="E620" s="24"/>
      <c r="F620" s="55">
        <f t="shared" si="116"/>
        <v>0</v>
      </c>
      <c r="H620" s="56" t="e">
        <f t="shared" si="117"/>
        <v>#DIV/0!</v>
      </c>
      <c r="I620" s="53"/>
      <c r="J620" s="103"/>
    </row>
    <row r="621" spans="1:11" ht="26.25" customHeight="1">
      <c r="A621" s="46" t="s">
        <v>909</v>
      </c>
      <c r="B621" s="83" t="s">
        <v>78</v>
      </c>
      <c r="C621" s="48"/>
      <c r="D621" s="63"/>
      <c r="E621" s="24"/>
      <c r="F621" s="55">
        <f t="shared" si="116"/>
        <v>0</v>
      </c>
      <c r="H621" s="56" t="e">
        <f t="shared" si="117"/>
        <v>#DIV/0!</v>
      </c>
      <c r="I621" s="53"/>
      <c r="J621" s="103"/>
    </row>
    <row r="622" spans="1:11" ht="26.25" customHeight="1">
      <c r="A622" s="61"/>
      <c r="B622" s="74" t="s">
        <v>33</v>
      </c>
      <c r="C622" s="48"/>
      <c r="D622" s="63"/>
      <c r="E622" s="24"/>
      <c r="F622" s="55">
        <f t="shared" si="116"/>
        <v>0</v>
      </c>
      <c r="H622" s="56" t="e">
        <f t="shared" si="117"/>
        <v>#DIV/0!</v>
      </c>
      <c r="I622" s="53"/>
      <c r="J622" s="103"/>
    </row>
    <row r="623" spans="1:11" ht="26.25" customHeight="1" thickBot="1">
      <c r="A623" s="61"/>
      <c r="B623" s="93"/>
      <c r="C623" s="48"/>
      <c r="D623" s="63"/>
      <c r="E623" s="24"/>
      <c r="I623" s="53"/>
    </row>
    <row r="624" spans="1:11" ht="26.25" customHeight="1" thickBot="1">
      <c r="A624" s="39" t="s">
        <v>858</v>
      </c>
      <c r="B624" s="40" t="s">
        <v>911</v>
      </c>
      <c r="C624" s="41"/>
      <c r="D624" s="42"/>
      <c r="E624" s="43"/>
      <c r="F624" s="43"/>
      <c r="G624" s="39">
        <f>SUM(F627:F652)</f>
        <v>0</v>
      </c>
      <c r="H624" s="44"/>
      <c r="I624" s="45" t="e">
        <f>SUM(H627:H652)</f>
        <v>#DIV/0!</v>
      </c>
      <c r="J624" s="106"/>
      <c r="K624" s="102">
        <f>SUM(J627:J652)</f>
        <v>0</v>
      </c>
    </row>
    <row r="625" spans="1:10" ht="26.25" customHeight="1">
      <c r="A625" s="61"/>
      <c r="B625" s="76" t="s">
        <v>912</v>
      </c>
      <c r="C625" s="48"/>
      <c r="D625" s="63"/>
      <c r="E625" s="24"/>
      <c r="I625" s="53"/>
    </row>
    <row r="626" spans="1:10" ht="26.25" customHeight="1">
      <c r="A626" s="46" t="s">
        <v>936</v>
      </c>
      <c r="B626" s="83" t="s">
        <v>913</v>
      </c>
      <c r="C626" s="48"/>
      <c r="D626" s="63"/>
      <c r="E626" s="24"/>
      <c r="I626" s="53"/>
    </row>
    <row r="627" spans="1:10" ht="26.25" customHeight="1">
      <c r="A627" s="46" t="s">
        <v>937</v>
      </c>
      <c r="B627" s="74" t="s">
        <v>914</v>
      </c>
      <c r="C627" s="48"/>
      <c r="D627" s="63"/>
      <c r="E627" s="24"/>
      <c r="F627" s="55">
        <f t="shared" ref="F627:F630" si="118">+C630*E630</f>
        <v>0</v>
      </c>
      <c r="H627" s="56" t="e">
        <f t="shared" ref="H627:H630" si="119">+F627/$G$703</f>
        <v>#DIV/0!</v>
      </c>
      <c r="I627" s="53"/>
      <c r="J627" s="103"/>
    </row>
    <row r="628" spans="1:10" ht="26.25" customHeight="1">
      <c r="A628" s="46" t="s">
        <v>938</v>
      </c>
      <c r="B628" s="74" t="s">
        <v>915</v>
      </c>
      <c r="C628" s="48"/>
      <c r="D628" s="63"/>
      <c r="E628" s="24"/>
      <c r="F628" s="55">
        <f t="shared" si="118"/>
        <v>0</v>
      </c>
      <c r="H628" s="56" t="e">
        <f t="shared" si="119"/>
        <v>#DIV/0!</v>
      </c>
      <c r="I628" s="53"/>
      <c r="J628" s="103"/>
    </row>
    <row r="629" spans="1:10" ht="26.25" customHeight="1">
      <c r="A629" s="46" t="s">
        <v>939</v>
      </c>
      <c r="B629" s="74" t="s">
        <v>289</v>
      </c>
      <c r="C629" s="48"/>
      <c r="D629" s="63"/>
      <c r="E629" s="24"/>
      <c r="F629" s="55">
        <f t="shared" si="118"/>
        <v>0</v>
      </c>
      <c r="H629" s="56" t="e">
        <f t="shared" si="119"/>
        <v>#DIV/0!</v>
      </c>
      <c r="I629" s="53"/>
      <c r="J629" s="103"/>
    </row>
    <row r="630" spans="1:10" ht="26.25" customHeight="1">
      <c r="A630" s="46" t="s">
        <v>940</v>
      </c>
      <c r="B630" s="74" t="s">
        <v>290</v>
      </c>
      <c r="C630" s="48"/>
      <c r="D630" s="63"/>
      <c r="E630" s="24"/>
      <c r="F630" s="55">
        <f t="shared" si="118"/>
        <v>0</v>
      </c>
      <c r="H630" s="56" t="e">
        <f t="shared" si="119"/>
        <v>#DIV/0!</v>
      </c>
      <c r="I630" s="53"/>
      <c r="J630" s="103"/>
    </row>
    <row r="631" spans="1:10" ht="26.25" customHeight="1">
      <c r="A631" s="46" t="s">
        <v>941</v>
      </c>
      <c r="B631" s="83" t="s">
        <v>916</v>
      </c>
      <c r="C631" s="48"/>
      <c r="D631" s="63"/>
      <c r="E631" s="24"/>
      <c r="I631" s="53"/>
    </row>
    <row r="632" spans="1:10" ht="26.25" customHeight="1">
      <c r="A632" s="46" t="s">
        <v>942</v>
      </c>
      <c r="B632" s="74" t="s">
        <v>917</v>
      </c>
      <c r="C632" s="48"/>
      <c r="D632" s="63"/>
      <c r="E632" s="24"/>
      <c r="F632" s="55">
        <f t="shared" ref="F632:F652" si="120">+C635*E635</f>
        <v>0</v>
      </c>
      <c r="H632" s="56" t="e">
        <f t="shared" ref="H632:H652" si="121">+F632/$G$703</f>
        <v>#DIV/0!</v>
      </c>
      <c r="I632" s="53"/>
      <c r="J632" s="103"/>
    </row>
    <row r="633" spans="1:10" ht="26.25" customHeight="1">
      <c r="A633" s="46" t="s">
        <v>943</v>
      </c>
      <c r="B633" s="74" t="s">
        <v>918</v>
      </c>
      <c r="C633" s="48"/>
      <c r="D633" s="63"/>
      <c r="E633" s="24"/>
      <c r="F633" s="55">
        <f t="shared" si="120"/>
        <v>0</v>
      </c>
      <c r="H633" s="56" t="e">
        <f t="shared" si="121"/>
        <v>#DIV/0!</v>
      </c>
      <c r="I633" s="53"/>
      <c r="J633" s="103"/>
    </row>
    <row r="634" spans="1:10" ht="26.25" customHeight="1">
      <c r="A634" s="46" t="s">
        <v>944</v>
      </c>
      <c r="B634" s="74" t="s">
        <v>919</v>
      </c>
      <c r="C634" s="48"/>
      <c r="D634" s="63"/>
      <c r="E634" s="24"/>
      <c r="F634" s="55">
        <f t="shared" si="120"/>
        <v>0</v>
      </c>
      <c r="H634" s="56" t="e">
        <f t="shared" si="121"/>
        <v>#DIV/0!</v>
      </c>
      <c r="I634" s="53"/>
      <c r="J634" s="103"/>
    </row>
    <row r="635" spans="1:10" ht="26.25" customHeight="1">
      <c r="A635" s="46" t="s">
        <v>945</v>
      </c>
      <c r="B635" s="74" t="s">
        <v>920</v>
      </c>
      <c r="C635" s="48"/>
      <c r="D635" s="63"/>
      <c r="E635" s="24"/>
      <c r="F635" s="55">
        <f t="shared" si="120"/>
        <v>0</v>
      </c>
      <c r="H635" s="56" t="e">
        <f t="shared" si="121"/>
        <v>#DIV/0!</v>
      </c>
      <c r="I635" s="53"/>
      <c r="J635" s="103"/>
    </row>
    <row r="636" spans="1:10" ht="26.25" customHeight="1">
      <c r="A636" s="46" t="s">
        <v>946</v>
      </c>
      <c r="B636" s="74" t="s">
        <v>921</v>
      </c>
      <c r="C636" s="48"/>
      <c r="D636" s="63"/>
      <c r="E636" s="24"/>
      <c r="F636" s="55">
        <f t="shared" si="120"/>
        <v>0</v>
      </c>
      <c r="H636" s="56" t="e">
        <f t="shared" si="121"/>
        <v>#DIV/0!</v>
      </c>
      <c r="I636" s="53"/>
      <c r="J636" s="103"/>
    </row>
    <row r="637" spans="1:10" ht="26.25" customHeight="1">
      <c r="A637" s="46" t="s">
        <v>947</v>
      </c>
      <c r="B637" s="74" t="s">
        <v>922</v>
      </c>
      <c r="C637" s="48"/>
      <c r="D637" s="63"/>
      <c r="E637" s="24"/>
      <c r="F637" s="55">
        <f t="shared" si="120"/>
        <v>0</v>
      </c>
      <c r="H637" s="56" t="e">
        <f t="shared" si="121"/>
        <v>#DIV/0!</v>
      </c>
      <c r="I637" s="53"/>
      <c r="J637" s="103"/>
    </row>
    <row r="638" spans="1:10" ht="26.25" customHeight="1">
      <c r="A638" s="46" t="s">
        <v>948</v>
      </c>
      <c r="B638" s="74" t="s">
        <v>923</v>
      </c>
      <c r="C638" s="48"/>
      <c r="D638" s="63"/>
      <c r="E638" s="24"/>
      <c r="F638" s="55">
        <f t="shared" si="120"/>
        <v>0</v>
      </c>
      <c r="H638" s="56" t="e">
        <f t="shared" si="121"/>
        <v>#DIV/0!</v>
      </c>
      <c r="I638" s="53"/>
      <c r="J638" s="103"/>
    </row>
    <row r="639" spans="1:10" ht="26.25" customHeight="1">
      <c r="A639" s="46" t="s">
        <v>949</v>
      </c>
      <c r="B639" s="74" t="s">
        <v>924</v>
      </c>
      <c r="C639" s="48"/>
      <c r="D639" s="63"/>
      <c r="E639" s="24"/>
      <c r="F639" s="55">
        <f t="shared" si="120"/>
        <v>0</v>
      </c>
      <c r="H639" s="56" t="e">
        <f t="shared" si="121"/>
        <v>#DIV/0!</v>
      </c>
      <c r="I639" s="53"/>
      <c r="J639" s="103"/>
    </row>
    <row r="640" spans="1:10" ht="26.25" customHeight="1">
      <c r="A640" s="46" t="s">
        <v>950</v>
      </c>
      <c r="B640" s="74" t="s">
        <v>925</v>
      </c>
      <c r="C640" s="48"/>
      <c r="D640" s="63"/>
      <c r="E640" s="24"/>
      <c r="F640" s="55">
        <f t="shared" si="120"/>
        <v>0</v>
      </c>
      <c r="H640" s="56" t="e">
        <f t="shared" si="121"/>
        <v>#DIV/0!</v>
      </c>
      <c r="I640" s="53"/>
      <c r="J640" s="103"/>
    </row>
    <row r="641" spans="1:11" ht="26.25" customHeight="1">
      <c r="A641" s="46" t="s">
        <v>951</v>
      </c>
      <c r="B641" s="74" t="s">
        <v>926</v>
      </c>
      <c r="C641" s="48"/>
      <c r="D641" s="63"/>
      <c r="E641" s="24"/>
      <c r="F641" s="55">
        <f t="shared" si="120"/>
        <v>0</v>
      </c>
      <c r="H641" s="56" t="e">
        <f t="shared" si="121"/>
        <v>#DIV/0!</v>
      </c>
      <c r="I641" s="53"/>
      <c r="J641" s="103"/>
    </row>
    <row r="642" spans="1:11" ht="26.25" customHeight="1">
      <c r="A642" s="46" t="s">
        <v>952</v>
      </c>
      <c r="B642" s="74" t="s">
        <v>927</v>
      </c>
      <c r="C642" s="48"/>
      <c r="D642" s="63"/>
      <c r="E642" s="24"/>
      <c r="F642" s="55">
        <f t="shared" si="120"/>
        <v>0</v>
      </c>
      <c r="H642" s="56" t="e">
        <f t="shared" si="121"/>
        <v>#DIV/0!</v>
      </c>
      <c r="I642" s="53"/>
      <c r="J642" s="103"/>
    </row>
    <row r="643" spans="1:11" ht="26.25" customHeight="1">
      <c r="A643" s="46" t="s">
        <v>953</v>
      </c>
      <c r="B643" s="74" t="s">
        <v>928</v>
      </c>
      <c r="C643" s="48"/>
      <c r="D643" s="63"/>
      <c r="E643" s="24"/>
      <c r="F643" s="55">
        <f t="shared" si="120"/>
        <v>0</v>
      </c>
      <c r="H643" s="56" t="e">
        <f t="shared" si="121"/>
        <v>#DIV/0!</v>
      </c>
      <c r="I643" s="53"/>
      <c r="J643" s="103"/>
    </row>
    <row r="644" spans="1:11" ht="26.25" customHeight="1">
      <c r="A644" s="46" t="s">
        <v>954</v>
      </c>
      <c r="B644" s="83" t="s">
        <v>929</v>
      </c>
      <c r="C644" s="48"/>
      <c r="D644" s="63"/>
      <c r="E644" s="24"/>
      <c r="F644" s="55">
        <f t="shared" si="120"/>
        <v>0</v>
      </c>
      <c r="H644" s="56" t="e">
        <f t="shared" si="121"/>
        <v>#DIV/0!</v>
      </c>
      <c r="I644" s="53"/>
      <c r="J644" s="103"/>
    </row>
    <row r="645" spans="1:11" ht="26.25" customHeight="1">
      <c r="A645" s="46" t="s">
        <v>955</v>
      </c>
      <c r="B645" s="83" t="s">
        <v>930</v>
      </c>
      <c r="C645" s="48"/>
      <c r="D645" s="63"/>
      <c r="E645" s="24"/>
      <c r="F645" s="55">
        <f t="shared" si="120"/>
        <v>0</v>
      </c>
      <c r="H645" s="56" t="e">
        <f t="shared" si="121"/>
        <v>#DIV/0!</v>
      </c>
      <c r="I645" s="53"/>
      <c r="J645" s="103"/>
    </row>
    <row r="646" spans="1:11" ht="26.25" customHeight="1">
      <c r="A646" s="46" t="s">
        <v>956</v>
      </c>
      <c r="B646" s="83" t="s">
        <v>931</v>
      </c>
      <c r="C646" s="48"/>
      <c r="D646" s="63"/>
      <c r="E646" s="24"/>
      <c r="F646" s="55">
        <f t="shared" si="120"/>
        <v>0</v>
      </c>
      <c r="H646" s="56" t="e">
        <f t="shared" si="121"/>
        <v>#DIV/0!</v>
      </c>
      <c r="I646" s="53"/>
      <c r="J646" s="103"/>
    </row>
    <row r="647" spans="1:11" ht="26.25" customHeight="1">
      <c r="A647" s="46" t="s">
        <v>957</v>
      </c>
      <c r="B647" s="83" t="s">
        <v>932</v>
      </c>
      <c r="C647" s="48"/>
      <c r="D647" s="63"/>
      <c r="E647" s="24"/>
      <c r="F647" s="55">
        <f t="shared" si="120"/>
        <v>0</v>
      </c>
      <c r="H647" s="56" t="e">
        <f t="shared" si="121"/>
        <v>#DIV/0!</v>
      </c>
      <c r="I647" s="53"/>
      <c r="J647" s="103"/>
    </row>
    <row r="648" spans="1:11" ht="26.25" customHeight="1">
      <c r="A648" s="46" t="s">
        <v>958</v>
      </c>
      <c r="B648" s="83" t="s">
        <v>933</v>
      </c>
      <c r="C648" s="48"/>
      <c r="D648" s="63"/>
      <c r="E648" s="24"/>
      <c r="F648" s="55">
        <f t="shared" si="120"/>
        <v>0</v>
      </c>
      <c r="H648" s="56" t="e">
        <f t="shared" si="121"/>
        <v>#DIV/0!</v>
      </c>
      <c r="I648" s="53"/>
      <c r="J648" s="103"/>
    </row>
    <row r="649" spans="1:11" ht="26.25" customHeight="1">
      <c r="A649" s="46" t="s">
        <v>959</v>
      </c>
      <c r="B649" s="83" t="s">
        <v>934</v>
      </c>
      <c r="C649" s="48"/>
      <c r="D649" s="63"/>
      <c r="E649" s="24"/>
      <c r="F649" s="55">
        <f t="shared" si="120"/>
        <v>0</v>
      </c>
      <c r="H649" s="56" t="e">
        <f t="shared" si="121"/>
        <v>#DIV/0!</v>
      </c>
      <c r="I649" s="53"/>
      <c r="J649" s="103"/>
    </row>
    <row r="650" spans="1:11" ht="26.25" customHeight="1">
      <c r="A650" s="46" t="s">
        <v>960</v>
      </c>
      <c r="B650" s="83" t="s">
        <v>935</v>
      </c>
      <c r="C650" s="48"/>
      <c r="D650" s="63"/>
      <c r="E650" s="24"/>
      <c r="F650" s="55">
        <f t="shared" si="120"/>
        <v>0</v>
      </c>
      <c r="H650" s="56" t="e">
        <f t="shared" si="121"/>
        <v>#DIV/0!</v>
      </c>
      <c r="I650" s="53"/>
      <c r="J650" s="103"/>
    </row>
    <row r="651" spans="1:11" ht="26.25" customHeight="1">
      <c r="A651" s="46" t="s">
        <v>961</v>
      </c>
      <c r="B651" s="83" t="s">
        <v>78</v>
      </c>
      <c r="C651" s="48"/>
      <c r="D651" s="63"/>
      <c r="E651" s="24"/>
      <c r="F651" s="55">
        <f t="shared" si="120"/>
        <v>0</v>
      </c>
      <c r="H651" s="56" t="e">
        <f t="shared" si="121"/>
        <v>#DIV/0!</v>
      </c>
      <c r="I651" s="53"/>
      <c r="J651" s="103"/>
    </row>
    <row r="652" spans="1:11" ht="26.25" customHeight="1">
      <c r="A652" s="61"/>
      <c r="B652" s="74" t="s">
        <v>33</v>
      </c>
      <c r="C652" s="48"/>
      <c r="D652" s="63"/>
      <c r="E652" s="24"/>
      <c r="F652" s="55">
        <f t="shared" si="120"/>
        <v>0</v>
      </c>
      <c r="H652" s="56" t="e">
        <f t="shared" si="121"/>
        <v>#DIV/0!</v>
      </c>
      <c r="I652" s="53"/>
      <c r="J652" s="103"/>
    </row>
    <row r="653" spans="1:11" ht="26.25" customHeight="1" thickBot="1">
      <c r="A653" s="61"/>
      <c r="B653" s="93"/>
      <c r="C653" s="48"/>
      <c r="D653" s="63"/>
      <c r="E653" s="24"/>
      <c r="I653" s="53"/>
    </row>
    <row r="654" spans="1:11" ht="26.25" customHeight="1" thickBot="1">
      <c r="A654" s="39" t="s">
        <v>962</v>
      </c>
      <c r="B654" s="40" t="s">
        <v>963</v>
      </c>
      <c r="C654" s="41"/>
      <c r="D654" s="42"/>
      <c r="E654" s="43"/>
      <c r="F654" s="43"/>
      <c r="G654" s="39">
        <f>SUM(F657:F667)</f>
        <v>0</v>
      </c>
      <c r="H654" s="44"/>
      <c r="I654" s="45" t="e">
        <f>SUM(H657:H667)</f>
        <v>#DIV/0!</v>
      </c>
      <c r="J654" s="106"/>
      <c r="K654" s="102">
        <f>SUM(J657:J667)</f>
        <v>0</v>
      </c>
    </row>
    <row r="655" spans="1:11" ht="26.25" customHeight="1">
      <c r="A655" s="61"/>
      <c r="B655" s="93"/>
      <c r="C655" s="48"/>
      <c r="D655" s="63"/>
      <c r="E655" s="24"/>
      <c r="I655" s="53"/>
    </row>
    <row r="656" spans="1:11" ht="26.25" customHeight="1">
      <c r="A656" s="46" t="s">
        <v>962</v>
      </c>
      <c r="B656" s="83" t="s">
        <v>964</v>
      </c>
      <c r="C656" s="48"/>
      <c r="D656" s="63"/>
      <c r="E656" s="24"/>
      <c r="I656" s="53"/>
    </row>
    <row r="657" spans="1:11" ht="26.25" customHeight="1">
      <c r="A657" s="46" t="s">
        <v>973</v>
      </c>
      <c r="B657" s="74" t="s">
        <v>965</v>
      </c>
      <c r="C657" s="48"/>
      <c r="D657" s="63"/>
      <c r="E657" s="24"/>
      <c r="F657" s="55">
        <f t="shared" ref="F657:F658" si="122">+C660*E660</f>
        <v>0</v>
      </c>
      <c r="H657" s="56" t="e">
        <f t="shared" ref="H657:H658" si="123">+F657/$G$703</f>
        <v>#DIV/0!</v>
      </c>
      <c r="I657" s="53"/>
      <c r="J657" s="103"/>
    </row>
    <row r="658" spans="1:11" ht="26.25" customHeight="1">
      <c r="A658" s="46" t="s">
        <v>974</v>
      </c>
      <c r="B658" s="83" t="s">
        <v>966</v>
      </c>
      <c r="C658" s="48"/>
      <c r="D658" s="63"/>
      <c r="E658" s="24"/>
      <c r="F658" s="55">
        <f t="shared" si="122"/>
        <v>0</v>
      </c>
      <c r="H658" s="56" t="e">
        <f t="shared" si="123"/>
        <v>#DIV/0!</v>
      </c>
      <c r="I658" s="53"/>
      <c r="J658" s="103"/>
    </row>
    <row r="659" spans="1:11" ht="26.25" customHeight="1">
      <c r="A659" s="46" t="s">
        <v>975</v>
      </c>
      <c r="B659" s="83" t="s">
        <v>967</v>
      </c>
      <c r="C659" s="48"/>
      <c r="D659" s="63"/>
      <c r="E659" s="24"/>
      <c r="I659" s="53"/>
    </row>
    <row r="660" spans="1:11" ht="26.25" customHeight="1">
      <c r="A660" s="46" t="s">
        <v>976</v>
      </c>
      <c r="B660" s="74" t="s">
        <v>968</v>
      </c>
      <c r="C660" s="48"/>
      <c r="D660" s="63"/>
      <c r="E660" s="24"/>
      <c r="F660" s="55">
        <f t="shared" ref="F660" si="124">+C663*E663</f>
        <v>0</v>
      </c>
      <c r="H660" s="56" t="e">
        <f t="shared" ref="H660" si="125">+F660/$G$703</f>
        <v>#DIV/0!</v>
      </c>
      <c r="I660" s="53"/>
      <c r="J660" s="103"/>
    </row>
    <row r="661" spans="1:11" ht="26.25" customHeight="1">
      <c r="A661" s="46" t="s">
        <v>977</v>
      </c>
      <c r="B661" s="83" t="s">
        <v>754</v>
      </c>
      <c r="C661" s="48"/>
      <c r="D661" s="63"/>
      <c r="E661" s="24"/>
      <c r="I661" s="53"/>
    </row>
    <row r="662" spans="1:11" ht="26.25" customHeight="1">
      <c r="A662" s="46" t="s">
        <v>978</v>
      </c>
      <c r="B662" s="74" t="s">
        <v>969</v>
      </c>
      <c r="C662" s="48"/>
      <c r="D662" s="63"/>
      <c r="E662" s="24"/>
      <c r="F662" s="55">
        <f t="shared" ref="F662" si="126">+C665*E665</f>
        <v>0</v>
      </c>
      <c r="H662" s="56" t="e">
        <f t="shared" ref="H662" si="127">+F662/$G$703</f>
        <v>#DIV/0!</v>
      </c>
      <c r="I662" s="53"/>
      <c r="J662" s="103"/>
    </row>
    <row r="663" spans="1:11" ht="26.25" customHeight="1">
      <c r="A663" s="46" t="s">
        <v>979</v>
      </c>
      <c r="B663" s="83" t="s">
        <v>970</v>
      </c>
      <c r="C663" s="48"/>
      <c r="D663" s="63"/>
      <c r="E663" s="24"/>
      <c r="I663" s="53"/>
    </row>
    <row r="664" spans="1:11" ht="26.25" customHeight="1">
      <c r="A664" s="46" t="s">
        <v>980</v>
      </c>
      <c r="B664" s="74" t="s">
        <v>971</v>
      </c>
      <c r="C664" s="48"/>
      <c r="D664" s="63"/>
      <c r="E664" s="24"/>
      <c r="F664" s="55">
        <f t="shared" ref="F664:F666" si="128">+C667*E667</f>
        <v>0</v>
      </c>
      <c r="H664" s="56" t="e">
        <f t="shared" ref="H664:H667" si="129">+F664/$G$703</f>
        <v>#DIV/0!</v>
      </c>
      <c r="I664" s="53"/>
      <c r="J664" s="103"/>
    </row>
    <row r="665" spans="1:11" ht="26.25" customHeight="1">
      <c r="A665" s="46" t="s">
        <v>981</v>
      </c>
      <c r="B665" s="74" t="s">
        <v>972</v>
      </c>
      <c r="C665" s="48"/>
      <c r="D665" s="63"/>
      <c r="E665" s="24"/>
      <c r="F665" s="55">
        <f t="shared" si="128"/>
        <v>0</v>
      </c>
      <c r="H665" s="56" t="e">
        <f t="shared" si="129"/>
        <v>#DIV/0!</v>
      </c>
      <c r="I665" s="53"/>
      <c r="J665" s="103"/>
    </row>
    <row r="666" spans="1:11" ht="26.25" customHeight="1">
      <c r="A666" s="46" t="s">
        <v>982</v>
      </c>
      <c r="B666" s="83" t="s">
        <v>78</v>
      </c>
      <c r="C666" s="48"/>
      <c r="D666" s="63"/>
      <c r="E666" s="24"/>
      <c r="F666" s="55">
        <f t="shared" si="128"/>
        <v>0</v>
      </c>
      <c r="H666" s="56" t="e">
        <f t="shared" si="129"/>
        <v>#DIV/0!</v>
      </c>
      <c r="I666" s="53"/>
      <c r="J666" s="103"/>
    </row>
    <row r="667" spans="1:11" ht="26.25" customHeight="1">
      <c r="A667" s="61"/>
      <c r="B667" s="96" t="s">
        <v>33</v>
      </c>
      <c r="C667" s="48"/>
      <c r="D667" s="63"/>
      <c r="E667" s="24"/>
      <c r="F667" s="55">
        <f t="shared" ref="F667" si="130">+C670*E670</f>
        <v>0</v>
      </c>
      <c r="H667" s="56" t="e">
        <f t="shared" si="129"/>
        <v>#DIV/0!</v>
      </c>
      <c r="I667" s="53"/>
      <c r="J667" s="103"/>
    </row>
    <row r="668" spans="1:11" ht="26.25" customHeight="1" thickBot="1">
      <c r="A668" s="61"/>
      <c r="B668" s="93"/>
      <c r="C668" s="48"/>
      <c r="D668" s="63"/>
      <c r="E668" s="24"/>
      <c r="I668" s="53"/>
    </row>
    <row r="669" spans="1:11" ht="26.25" customHeight="1" thickBot="1">
      <c r="A669" s="39" t="s">
        <v>983</v>
      </c>
      <c r="B669" s="40" t="s">
        <v>984</v>
      </c>
      <c r="C669" s="41"/>
      <c r="D669" s="42"/>
      <c r="E669" s="43"/>
      <c r="F669" s="43"/>
      <c r="G669" s="39">
        <f>SUM(F671:F674)</f>
        <v>0</v>
      </c>
      <c r="H669" s="44"/>
      <c r="I669" s="45" t="e">
        <f>SUM(H671:H674)</f>
        <v>#DIV/0!</v>
      </c>
      <c r="J669" s="106"/>
      <c r="K669" s="102">
        <f>SUM(J671:J674)</f>
        <v>0</v>
      </c>
    </row>
    <row r="670" spans="1:11" ht="26.25" customHeight="1">
      <c r="A670" s="61"/>
      <c r="B670" s="93"/>
      <c r="C670" s="48"/>
      <c r="D670" s="63"/>
      <c r="E670" s="24"/>
      <c r="I670" s="53"/>
    </row>
    <row r="671" spans="1:11" ht="26.25" customHeight="1">
      <c r="A671" s="46" t="s">
        <v>986</v>
      </c>
      <c r="B671" s="74" t="s">
        <v>985</v>
      </c>
      <c r="C671" s="48"/>
      <c r="D671" s="63"/>
      <c r="E671" s="24"/>
      <c r="F671" s="55">
        <f t="shared" ref="F671:F674" si="131">+C674*E674</f>
        <v>0</v>
      </c>
      <c r="H671" s="56" t="e">
        <f t="shared" ref="H671:H674" si="132">+F671/$G$703</f>
        <v>#DIV/0!</v>
      </c>
      <c r="I671" s="53"/>
      <c r="J671" s="103"/>
    </row>
    <row r="672" spans="1:11" ht="26.25" customHeight="1">
      <c r="A672" s="46" t="s">
        <v>987</v>
      </c>
      <c r="B672" s="74" t="s">
        <v>78</v>
      </c>
      <c r="C672" s="48"/>
      <c r="D672" s="63"/>
      <c r="E672" s="24"/>
      <c r="F672" s="55">
        <f t="shared" si="131"/>
        <v>0</v>
      </c>
      <c r="H672" s="56" t="e">
        <f t="shared" si="132"/>
        <v>#DIV/0!</v>
      </c>
      <c r="I672" s="53"/>
      <c r="J672" s="103"/>
    </row>
    <row r="673" spans="1:11" ht="26.25" customHeight="1">
      <c r="A673" s="46" t="s">
        <v>988</v>
      </c>
      <c r="B673" s="74" t="s">
        <v>333</v>
      </c>
      <c r="C673" s="48"/>
      <c r="D673" s="63"/>
      <c r="E673" s="24"/>
      <c r="F673" s="55">
        <f t="shared" si="131"/>
        <v>0</v>
      </c>
      <c r="H673" s="56" t="e">
        <f t="shared" si="132"/>
        <v>#DIV/0!</v>
      </c>
      <c r="I673" s="53"/>
      <c r="J673" s="103"/>
    </row>
    <row r="674" spans="1:11" ht="26.25" customHeight="1">
      <c r="A674" s="61"/>
      <c r="B674" s="74" t="s">
        <v>33</v>
      </c>
      <c r="C674" s="48"/>
      <c r="D674" s="63"/>
      <c r="E674" s="24"/>
      <c r="F674" s="55">
        <f t="shared" si="131"/>
        <v>0</v>
      </c>
      <c r="H674" s="56" t="e">
        <f t="shared" si="132"/>
        <v>#DIV/0!</v>
      </c>
      <c r="I674" s="53"/>
      <c r="J674" s="103"/>
    </row>
    <row r="675" spans="1:11" ht="26.25" customHeight="1" thickBot="1">
      <c r="A675" s="61"/>
      <c r="B675" s="93"/>
      <c r="C675" s="48"/>
      <c r="D675" s="63"/>
      <c r="E675" s="24"/>
      <c r="I675" s="53"/>
    </row>
    <row r="676" spans="1:11" ht="26.25" customHeight="1" thickBot="1">
      <c r="A676" s="39" t="s">
        <v>994</v>
      </c>
      <c r="B676" s="40" t="s">
        <v>989</v>
      </c>
      <c r="C676" s="41"/>
      <c r="D676" s="42"/>
      <c r="E676" s="43"/>
      <c r="F676" s="43"/>
      <c r="G676" s="39">
        <f>SUM(F678:F687)</f>
        <v>0</v>
      </c>
      <c r="H676" s="44"/>
      <c r="I676" s="45" t="e">
        <f>SUM(H678:H687)</f>
        <v>#DIV/0!</v>
      </c>
      <c r="J676" s="106"/>
      <c r="K676" s="102">
        <f>SUM(J678:J687)</f>
        <v>0</v>
      </c>
    </row>
    <row r="677" spans="1:11" ht="26.25" customHeight="1">
      <c r="A677" s="61"/>
      <c r="B677" s="93"/>
      <c r="C677" s="48"/>
      <c r="D677" s="63"/>
      <c r="E677" s="24"/>
      <c r="I677" s="53"/>
    </row>
    <row r="678" spans="1:11" ht="26.25" customHeight="1">
      <c r="A678" s="46" t="s">
        <v>995</v>
      </c>
      <c r="B678" s="74" t="s">
        <v>990</v>
      </c>
      <c r="C678" s="48"/>
      <c r="D678" s="63"/>
      <c r="E678" s="24"/>
      <c r="F678" s="55">
        <f t="shared" ref="F678:F687" si="133">+C681*E681</f>
        <v>0</v>
      </c>
      <c r="H678" s="56" t="e">
        <f t="shared" ref="H678:H687" si="134">+F678/$G$703</f>
        <v>#DIV/0!</v>
      </c>
      <c r="I678" s="53"/>
      <c r="J678" s="103"/>
    </row>
    <row r="679" spans="1:11" ht="26.25" customHeight="1">
      <c r="A679" s="46" t="s">
        <v>996</v>
      </c>
      <c r="B679" s="74" t="s">
        <v>1055</v>
      </c>
      <c r="C679" s="48"/>
      <c r="D679" s="63"/>
      <c r="E679" s="24"/>
      <c r="F679" s="55">
        <f t="shared" si="133"/>
        <v>0</v>
      </c>
      <c r="H679" s="56" t="e">
        <f t="shared" si="134"/>
        <v>#DIV/0!</v>
      </c>
      <c r="I679" s="53"/>
      <c r="J679" s="103"/>
    </row>
    <row r="680" spans="1:11" ht="26.25" customHeight="1">
      <c r="A680" s="46" t="s">
        <v>997</v>
      </c>
      <c r="B680" s="74" t="s">
        <v>1056</v>
      </c>
      <c r="C680" s="48"/>
      <c r="D680" s="63"/>
      <c r="E680" s="24"/>
      <c r="F680" s="55">
        <f t="shared" si="133"/>
        <v>0</v>
      </c>
      <c r="H680" s="56" t="e">
        <f t="shared" si="134"/>
        <v>#DIV/0!</v>
      </c>
      <c r="I680" s="53"/>
      <c r="J680" s="103"/>
    </row>
    <row r="681" spans="1:11" ht="26.25" customHeight="1">
      <c r="A681" s="46" t="s">
        <v>998</v>
      </c>
      <c r="B681" s="74" t="s">
        <v>1057</v>
      </c>
      <c r="C681" s="48"/>
      <c r="D681" s="63"/>
      <c r="E681" s="24"/>
      <c r="F681" s="55">
        <f t="shared" si="133"/>
        <v>0</v>
      </c>
      <c r="H681" s="56" t="e">
        <f t="shared" si="134"/>
        <v>#DIV/0!</v>
      </c>
      <c r="I681" s="53"/>
      <c r="J681" s="103"/>
    </row>
    <row r="682" spans="1:11" ht="26.25" customHeight="1">
      <c r="A682" s="46" t="s">
        <v>999</v>
      </c>
      <c r="B682" s="74" t="s">
        <v>991</v>
      </c>
      <c r="C682" s="48"/>
      <c r="D682" s="63"/>
      <c r="E682" s="24"/>
      <c r="F682" s="55">
        <f t="shared" si="133"/>
        <v>0</v>
      </c>
      <c r="H682" s="56" t="e">
        <f t="shared" si="134"/>
        <v>#DIV/0!</v>
      </c>
      <c r="I682" s="53"/>
      <c r="J682" s="103"/>
    </row>
    <row r="683" spans="1:11" ht="26.25" customHeight="1">
      <c r="A683" s="46" t="s">
        <v>1051</v>
      </c>
      <c r="B683" s="74" t="s">
        <v>1053</v>
      </c>
      <c r="C683" s="48"/>
      <c r="D683" s="63"/>
      <c r="E683" s="24"/>
      <c r="F683" s="55">
        <f t="shared" si="133"/>
        <v>0</v>
      </c>
      <c r="H683" s="56" t="e">
        <f t="shared" si="134"/>
        <v>#DIV/0!</v>
      </c>
      <c r="I683" s="53"/>
      <c r="J683" s="103"/>
    </row>
    <row r="684" spans="1:11" ht="26.25" customHeight="1">
      <c r="A684" s="46" t="s">
        <v>1052</v>
      </c>
      <c r="B684" s="74" t="s">
        <v>1054</v>
      </c>
      <c r="C684" s="48"/>
      <c r="D684" s="63"/>
      <c r="E684" s="24"/>
      <c r="F684" s="55">
        <f t="shared" si="133"/>
        <v>0</v>
      </c>
      <c r="H684" s="56" t="e">
        <f t="shared" si="134"/>
        <v>#DIV/0!</v>
      </c>
      <c r="I684" s="53"/>
      <c r="J684" s="103"/>
    </row>
    <row r="685" spans="1:11" ht="26.25" customHeight="1">
      <c r="A685" s="46" t="s">
        <v>1058</v>
      </c>
      <c r="B685" s="74" t="s">
        <v>992</v>
      </c>
      <c r="C685" s="48"/>
      <c r="D685" s="63"/>
      <c r="E685" s="24"/>
      <c r="F685" s="55">
        <f t="shared" si="133"/>
        <v>0</v>
      </c>
      <c r="H685" s="56" t="e">
        <f t="shared" si="134"/>
        <v>#DIV/0!</v>
      </c>
      <c r="I685" s="53"/>
      <c r="J685" s="103"/>
    </row>
    <row r="686" spans="1:11" ht="26.25" customHeight="1">
      <c r="A686" s="46" t="s">
        <v>1059</v>
      </c>
      <c r="B686" s="74" t="s">
        <v>993</v>
      </c>
      <c r="C686" s="48"/>
      <c r="D686" s="63"/>
      <c r="E686" s="24"/>
      <c r="F686" s="55">
        <f t="shared" si="133"/>
        <v>0</v>
      </c>
      <c r="H686" s="56" t="e">
        <f t="shared" si="134"/>
        <v>#DIV/0!</v>
      </c>
      <c r="I686" s="53"/>
      <c r="J686" s="103"/>
    </row>
    <row r="687" spans="1:11" ht="26.25" customHeight="1">
      <c r="A687" s="61"/>
      <c r="B687" s="74" t="s">
        <v>33</v>
      </c>
      <c r="C687" s="48"/>
      <c r="D687" s="63"/>
      <c r="E687" s="24"/>
      <c r="F687" s="55">
        <f t="shared" si="133"/>
        <v>0</v>
      </c>
      <c r="H687" s="56" t="e">
        <f t="shared" si="134"/>
        <v>#DIV/0!</v>
      </c>
      <c r="I687" s="53"/>
      <c r="J687" s="103"/>
    </row>
    <row r="688" spans="1:11" ht="26.25" customHeight="1" thickBot="1">
      <c r="A688" s="61"/>
      <c r="B688" s="93"/>
      <c r="C688" s="48"/>
      <c r="D688" s="63"/>
      <c r="E688" s="24"/>
      <c r="I688" s="53"/>
    </row>
    <row r="689" spans="1:22" ht="26.25" customHeight="1" thickBot="1">
      <c r="A689" s="39" t="s">
        <v>1001</v>
      </c>
      <c r="B689" s="40" t="s">
        <v>1000</v>
      </c>
      <c r="C689" s="41"/>
      <c r="D689" s="42"/>
      <c r="E689" s="43"/>
      <c r="F689" s="43"/>
      <c r="G689" s="39">
        <f>SUM(F691:F694)</f>
        <v>0</v>
      </c>
      <c r="H689" s="44"/>
      <c r="I689" s="45" t="e">
        <f>SUM(H691:H694)</f>
        <v>#DIV/0!</v>
      </c>
      <c r="J689" s="106"/>
      <c r="K689" s="102">
        <f>SUM(J691:J694)</f>
        <v>0</v>
      </c>
    </row>
    <row r="690" spans="1:22" ht="26.25" customHeight="1">
      <c r="A690" s="61"/>
      <c r="B690" s="93"/>
      <c r="C690" s="48"/>
      <c r="D690" s="63"/>
      <c r="E690" s="24"/>
      <c r="I690" s="53"/>
    </row>
    <row r="691" spans="1:22" ht="26.25" customHeight="1">
      <c r="A691" s="46" t="s">
        <v>1005</v>
      </c>
      <c r="B691" s="74" t="s">
        <v>1002</v>
      </c>
      <c r="C691" s="48"/>
      <c r="D691" s="63"/>
      <c r="E691" s="24"/>
      <c r="F691" s="55">
        <f t="shared" ref="F691:F694" si="135">+C694*E694</f>
        <v>0</v>
      </c>
      <c r="H691" s="56" t="e">
        <f t="shared" ref="H691:H694" si="136">+F691/$G$703</f>
        <v>#DIV/0!</v>
      </c>
      <c r="I691" s="53"/>
      <c r="J691" s="103"/>
    </row>
    <row r="692" spans="1:22" ht="26.25" customHeight="1">
      <c r="A692" s="46" t="s">
        <v>1006</v>
      </c>
      <c r="B692" s="74" t="s">
        <v>1003</v>
      </c>
      <c r="C692" s="48"/>
      <c r="D692" s="63"/>
      <c r="E692" s="24"/>
      <c r="F692" s="55">
        <f t="shared" si="135"/>
        <v>0</v>
      </c>
      <c r="H692" s="56" t="e">
        <f t="shared" si="136"/>
        <v>#DIV/0!</v>
      </c>
      <c r="I692" s="53"/>
      <c r="J692" s="103"/>
    </row>
    <row r="693" spans="1:22" ht="26.25" customHeight="1">
      <c r="A693" s="46" t="s">
        <v>1007</v>
      </c>
      <c r="B693" s="74" t="s">
        <v>1004</v>
      </c>
      <c r="C693" s="48"/>
      <c r="D693" s="63"/>
      <c r="E693" s="24"/>
      <c r="F693" s="55">
        <f t="shared" si="135"/>
        <v>0</v>
      </c>
      <c r="H693" s="56" t="e">
        <f t="shared" si="136"/>
        <v>#DIV/0!</v>
      </c>
      <c r="I693" s="53"/>
      <c r="J693" s="103"/>
    </row>
    <row r="694" spans="1:22" ht="26.25" customHeight="1">
      <c r="A694" s="61"/>
      <c r="B694" s="74" t="s">
        <v>33</v>
      </c>
      <c r="C694" s="48"/>
      <c r="D694" s="63"/>
      <c r="E694" s="24"/>
      <c r="F694" s="55">
        <f t="shared" si="135"/>
        <v>0</v>
      </c>
      <c r="H694" s="56" t="e">
        <f t="shared" si="136"/>
        <v>#DIV/0!</v>
      </c>
      <c r="I694" s="53"/>
      <c r="J694" s="103"/>
    </row>
    <row r="695" spans="1:22" ht="26.25" customHeight="1" thickBot="1">
      <c r="A695" s="61"/>
      <c r="B695" s="74"/>
      <c r="C695" s="48"/>
      <c r="D695" s="63"/>
      <c r="E695" s="24"/>
      <c r="I695" s="53"/>
    </row>
    <row r="696" spans="1:22" ht="26.25" customHeight="1" thickBot="1">
      <c r="A696" s="39" t="s">
        <v>1012</v>
      </c>
      <c r="B696" s="40" t="s">
        <v>1008</v>
      </c>
      <c r="C696" s="41"/>
      <c r="D696" s="42"/>
      <c r="E696" s="43"/>
      <c r="F696" s="43"/>
      <c r="G696" s="39">
        <f>SUM(F698:F701)</f>
        <v>0</v>
      </c>
      <c r="H696" s="44"/>
      <c r="I696" s="45" t="e">
        <f>SUM(H698:H701)</f>
        <v>#DIV/0!</v>
      </c>
      <c r="J696" s="106"/>
      <c r="K696" s="102">
        <f>SUM(J698:J701)</f>
        <v>0</v>
      </c>
    </row>
    <row r="697" spans="1:22" ht="26.25" customHeight="1">
      <c r="A697" s="61"/>
      <c r="B697" s="93"/>
      <c r="C697" s="48"/>
      <c r="D697" s="63"/>
      <c r="E697" s="24"/>
      <c r="I697" s="53"/>
    </row>
    <row r="698" spans="1:22" ht="26.25" customHeight="1">
      <c r="A698" s="46" t="s">
        <v>1013</v>
      </c>
      <c r="B698" s="74" t="s">
        <v>1009</v>
      </c>
      <c r="C698" s="48"/>
      <c r="D698" s="63"/>
      <c r="E698" s="24"/>
      <c r="F698" s="55">
        <f t="shared" ref="F698:F701" si="137">+C701*E701</f>
        <v>0</v>
      </c>
      <c r="H698" s="56" t="e">
        <f t="shared" ref="H698:H701" si="138">+F698/$G$703</f>
        <v>#DIV/0!</v>
      </c>
      <c r="I698" s="53"/>
      <c r="J698" s="103"/>
    </row>
    <row r="699" spans="1:22" ht="26.25" customHeight="1">
      <c r="A699" s="46" t="s">
        <v>1014</v>
      </c>
      <c r="B699" s="74" t="s">
        <v>1010</v>
      </c>
      <c r="C699" s="48"/>
      <c r="D699" s="63"/>
      <c r="E699" s="24"/>
      <c r="F699" s="55">
        <f t="shared" si="137"/>
        <v>0</v>
      </c>
      <c r="H699" s="56" t="e">
        <f t="shared" si="138"/>
        <v>#DIV/0!</v>
      </c>
      <c r="I699" s="53"/>
      <c r="J699" s="103"/>
    </row>
    <row r="700" spans="1:22" ht="26.25" customHeight="1">
      <c r="A700" s="46" t="s">
        <v>1015</v>
      </c>
      <c r="B700" s="74" t="s">
        <v>1011</v>
      </c>
      <c r="C700" s="48"/>
      <c r="D700" s="63"/>
      <c r="E700" s="24"/>
      <c r="F700" s="55">
        <f t="shared" si="137"/>
        <v>0</v>
      </c>
      <c r="H700" s="56" t="e">
        <f t="shared" si="138"/>
        <v>#DIV/0!</v>
      </c>
      <c r="I700" s="53"/>
      <c r="J700" s="103"/>
    </row>
    <row r="701" spans="1:22" ht="26.25" customHeight="1">
      <c r="A701" s="46"/>
      <c r="B701" s="74" t="s">
        <v>33</v>
      </c>
      <c r="C701" s="48"/>
      <c r="D701" s="63"/>
      <c r="E701" s="24"/>
      <c r="F701" s="55">
        <f t="shared" si="137"/>
        <v>0</v>
      </c>
      <c r="H701" s="56" t="e">
        <f t="shared" si="138"/>
        <v>#DIV/0!</v>
      </c>
      <c r="I701" s="53"/>
      <c r="J701" s="103"/>
    </row>
    <row r="702" spans="1:22" ht="26.25" customHeight="1" thickBot="1">
      <c r="A702" s="46"/>
      <c r="B702" s="93"/>
      <c r="C702" s="48"/>
      <c r="D702" s="63"/>
      <c r="E702" s="24"/>
      <c r="I702" s="53"/>
    </row>
    <row r="703" spans="1:22" ht="29.25" customHeight="1" thickBot="1">
      <c r="A703" s="130" t="s">
        <v>19</v>
      </c>
      <c r="B703" s="131"/>
      <c r="C703" s="18"/>
      <c r="D703" s="35"/>
      <c r="E703" s="19"/>
      <c r="F703" s="20"/>
      <c r="G703" s="21">
        <f>G29+G44+G235</f>
        <v>0</v>
      </c>
      <c r="H703" s="22"/>
      <c r="I703" s="21" t="e">
        <f>I29+I44+I235</f>
        <v>#DIV/0!</v>
      </c>
      <c r="J703" s="106"/>
      <c r="K703" s="102">
        <f>K29+K44+K235</f>
        <v>0</v>
      </c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</row>
    <row r="704" spans="1:22" ht="21" customHeight="1" thickBot="1">
      <c r="B704" s="1"/>
    </row>
    <row r="705" spans="1:11" ht="101.4" customHeight="1">
      <c r="A705" s="126" t="s">
        <v>1061</v>
      </c>
      <c r="B705" s="127"/>
    </row>
    <row r="706" spans="1:11" ht="15" customHeight="1" thickBot="1">
      <c r="A706" s="128"/>
      <c r="B706" s="129"/>
    </row>
    <row r="717" spans="1:11" ht="31.5" customHeight="1">
      <c r="A717" s="107" t="s">
        <v>1020</v>
      </c>
    </row>
    <row r="719" spans="1:11" ht="15" thickBot="1"/>
    <row r="720" spans="1:11" ht="31.8" thickBot="1">
      <c r="A720" s="138" t="s">
        <v>201</v>
      </c>
      <c r="B720" s="139"/>
      <c r="C720" s="13" t="s">
        <v>5</v>
      </c>
      <c r="D720" s="34" t="s">
        <v>6</v>
      </c>
      <c r="E720" s="13" t="s">
        <v>7</v>
      </c>
      <c r="F720" s="13" t="s">
        <v>8</v>
      </c>
      <c r="G720" s="123" t="s">
        <v>9</v>
      </c>
      <c r="H720" s="145"/>
      <c r="I720" s="145"/>
      <c r="J720" s="146" t="s">
        <v>1060</v>
      </c>
      <c r="K720" s="147"/>
    </row>
    <row r="723" spans="1:11" ht="15" customHeight="1" thickBot="1"/>
    <row r="724" spans="1:11" ht="21.6" thickBot="1">
      <c r="A724" s="77">
        <v>3</v>
      </c>
      <c r="B724" s="40" t="s">
        <v>129</v>
      </c>
      <c r="C724" s="41"/>
      <c r="D724" s="42"/>
      <c r="E724" s="43"/>
      <c r="F724" s="43"/>
      <c r="G724" s="39">
        <f>SUM(F727:F729)</f>
        <v>0</v>
      </c>
      <c r="H724" s="46"/>
      <c r="I724" s="50"/>
      <c r="J724" s="106"/>
      <c r="K724" s="102">
        <f>SUM(J727:J729)</f>
        <v>0</v>
      </c>
    </row>
    <row r="725" spans="1:11" ht="21">
      <c r="A725" s="120"/>
      <c r="B725" s="47"/>
      <c r="C725" s="48"/>
      <c r="D725" s="49"/>
      <c r="E725" s="48"/>
      <c r="F725" s="48"/>
      <c r="G725" s="46"/>
      <c r="H725" s="46"/>
      <c r="I725" s="50"/>
    </row>
    <row r="726" spans="1:11" ht="21">
      <c r="A726" s="46" t="s">
        <v>128</v>
      </c>
      <c r="B726" s="119" t="s">
        <v>135</v>
      </c>
    </row>
    <row r="727" spans="1:11" ht="21">
      <c r="A727" s="46" t="s">
        <v>130</v>
      </c>
      <c r="B727" s="93" t="s">
        <v>1021</v>
      </c>
      <c r="F727" s="55">
        <f t="shared" ref="F727:F729" si="139">+C730*E730</f>
        <v>0</v>
      </c>
      <c r="J727" s="103"/>
    </row>
    <row r="728" spans="1:11" ht="21">
      <c r="A728" s="46" t="s">
        <v>384</v>
      </c>
      <c r="B728" s="93" t="s">
        <v>1022</v>
      </c>
      <c r="F728" s="55">
        <f t="shared" si="139"/>
        <v>0</v>
      </c>
      <c r="J728" s="103"/>
    </row>
    <row r="729" spans="1:11" ht="21">
      <c r="A729" s="46" t="s">
        <v>385</v>
      </c>
      <c r="B729" s="93" t="s">
        <v>1023</v>
      </c>
      <c r="F729" s="55">
        <f t="shared" si="139"/>
        <v>0</v>
      </c>
      <c r="J729" s="103"/>
    </row>
    <row r="730" spans="1:11" ht="21.6" thickBot="1">
      <c r="A730" s="46"/>
      <c r="B730" s="93"/>
    </row>
    <row r="731" spans="1:11" ht="21.6" thickBot="1">
      <c r="A731" s="77">
        <v>3.2</v>
      </c>
      <c r="B731" s="40" t="s">
        <v>182</v>
      </c>
      <c r="C731" s="41"/>
      <c r="D731" s="42"/>
      <c r="E731" s="43"/>
      <c r="F731" s="43"/>
      <c r="G731" s="39">
        <f>SUM(F733)</f>
        <v>0</v>
      </c>
      <c r="H731" s="46"/>
      <c r="I731" s="50"/>
      <c r="J731" s="106"/>
      <c r="K731" s="102">
        <f>SUM(J733)</f>
        <v>0</v>
      </c>
    </row>
    <row r="732" spans="1:11" ht="15.6">
      <c r="B732" s="93"/>
    </row>
    <row r="733" spans="1:11" ht="21">
      <c r="A733" s="46" t="s">
        <v>386</v>
      </c>
      <c r="B733" s="93" t="s">
        <v>1024</v>
      </c>
      <c r="F733" s="55">
        <f t="shared" ref="F733" si="140">+C736*E736</f>
        <v>0</v>
      </c>
      <c r="J733" s="103"/>
    </row>
    <row r="734" spans="1:11" ht="15" thickBot="1"/>
    <row r="735" spans="1:11" ht="21.6" thickBot="1">
      <c r="A735" s="77" t="s">
        <v>138</v>
      </c>
      <c r="B735" s="40" t="s">
        <v>1025</v>
      </c>
      <c r="C735" s="41"/>
      <c r="D735" s="42"/>
      <c r="E735" s="43"/>
      <c r="F735" s="43"/>
      <c r="G735" s="39">
        <f>SUM(F737)</f>
        <v>0</v>
      </c>
      <c r="H735" s="46"/>
      <c r="I735" s="50"/>
      <c r="J735" s="106"/>
      <c r="K735" s="102">
        <f>SUM(J737)</f>
        <v>0</v>
      </c>
    </row>
    <row r="737" spans="1:11" ht="21">
      <c r="A737" s="46" t="s">
        <v>410</v>
      </c>
      <c r="B737" s="93" t="s">
        <v>1026</v>
      </c>
      <c r="F737" s="55">
        <f t="shared" ref="F737" si="141">+C740*E740</f>
        <v>0</v>
      </c>
      <c r="J737" s="103"/>
    </row>
    <row r="738" spans="1:11" ht="21.6" thickBot="1">
      <c r="A738" s="46"/>
    </row>
    <row r="739" spans="1:11" ht="21.6" thickBot="1">
      <c r="A739" s="77" t="s">
        <v>143</v>
      </c>
      <c r="B739" s="40" t="s">
        <v>200</v>
      </c>
      <c r="C739" s="41"/>
      <c r="D739" s="42"/>
      <c r="E739" s="43"/>
      <c r="F739" s="43"/>
      <c r="G739" s="39">
        <f>SUM(F741)</f>
        <v>0</v>
      </c>
      <c r="H739" s="46"/>
      <c r="I739" s="50"/>
      <c r="J739" s="106"/>
      <c r="K739" s="102">
        <f>SUM(J741)</f>
        <v>0</v>
      </c>
    </row>
    <row r="741" spans="1:11" ht="21">
      <c r="A741" s="46" t="s">
        <v>417</v>
      </c>
      <c r="B741" s="93" t="s">
        <v>1027</v>
      </c>
      <c r="F741" s="55">
        <f t="shared" ref="F741" si="142">+C744*E744</f>
        <v>0</v>
      </c>
      <c r="J741" s="103"/>
    </row>
    <row r="742" spans="1:11" ht="15" thickBot="1"/>
    <row r="743" spans="1:11" ht="21.6" thickBot="1">
      <c r="A743" s="77" t="s">
        <v>156</v>
      </c>
      <c r="B743" s="40" t="s">
        <v>637</v>
      </c>
      <c r="C743" s="41"/>
      <c r="D743" s="42"/>
      <c r="E743" s="43"/>
      <c r="F743" s="43"/>
      <c r="G743" s="39">
        <f>SUM(F746)</f>
        <v>0</v>
      </c>
      <c r="H743" s="46"/>
      <c r="I743" s="50"/>
      <c r="J743" s="106"/>
      <c r="K743" s="102">
        <f>SUM(J746)</f>
        <v>0</v>
      </c>
    </row>
    <row r="745" spans="1:11" ht="21">
      <c r="A745" s="46" t="s">
        <v>420</v>
      </c>
      <c r="B745" s="119" t="s">
        <v>639</v>
      </c>
    </row>
    <row r="746" spans="1:11" ht="21">
      <c r="A746" s="46" t="s">
        <v>1029</v>
      </c>
      <c r="B746" s="93" t="s">
        <v>1028</v>
      </c>
      <c r="F746" s="55">
        <f t="shared" ref="F746" si="143">+C749*E749</f>
        <v>0</v>
      </c>
      <c r="J746" s="103"/>
    </row>
    <row r="747" spans="1:11" ht="15" thickBot="1"/>
    <row r="748" spans="1:11" ht="21.6" thickBot="1">
      <c r="A748" s="77" t="s">
        <v>433</v>
      </c>
      <c r="B748" s="40" t="s">
        <v>1030</v>
      </c>
      <c r="C748" s="41"/>
      <c r="D748" s="42"/>
      <c r="E748" s="43"/>
      <c r="F748" s="43"/>
      <c r="G748" s="39">
        <f>SUM(F750)</f>
        <v>0</v>
      </c>
      <c r="H748" s="46"/>
      <c r="I748" s="50"/>
      <c r="J748" s="106"/>
      <c r="K748" s="102">
        <f>SUM(J750)</f>
        <v>0</v>
      </c>
    </row>
    <row r="750" spans="1:11" ht="21">
      <c r="A750" s="46" t="s">
        <v>434</v>
      </c>
      <c r="B750" s="93" t="s">
        <v>1031</v>
      </c>
      <c r="F750" s="55">
        <f t="shared" ref="F750" si="144">+C753*E753</f>
        <v>0</v>
      </c>
      <c r="J750" s="103"/>
    </row>
    <row r="754" spans="1:11" ht="15" thickBot="1"/>
    <row r="755" spans="1:11" ht="29.4" thickBot="1">
      <c r="A755" s="130" t="s">
        <v>1066</v>
      </c>
      <c r="B755" s="131"/>
      <c r="C755" s="18"/>
      <c r="D755" s="35"/>
      <c r="E755" s="19"/>
      <c r="F755" s="20"/>
      <c r="G755" s="21">
        <f>G703+SUM(G724:G750)</f>
        <v>0</v>
      </c>
      <c r="H755" s="22"/>
      <c r="I755" s="22"/>
      <c r="J755" s="106"/>
      <c r="K755" s="21">
        <f>K703+SUM(K724:K750)</f>
        <v>0</v>
      </c>
    </row>
  </sheetData>
  <mergeCells count="19">
    <mergeCell ref="A755:B755"/>
    <mergeCell ref="A720:B720"/>
    <mergeCell ref="H720:I720"/>
    <mergeCell ref="J720:K720"/>
    <mergeCell ref="J26:K26"/>
    <mergeCell ref="A13:D13"/>
    <mergeCell ref="A14:D14"/>
    <mergeCell ref="A15:D15"/>
    <mergeCell ref="A16:D16"/>
    <mergeCell ref="A17:D17"/>
    <mergeCell ref="C3:I3"/>
    <mergeCell ref="A3:B3"/>
    <mergeCell ref="A705:B706"/>
    <mergeCell ref="A703:B703"/>
    <mergeCell ref="G22:I22"/>
    <mergeCell ref="G24:I24"/>
    <mergeCell ref="A26:B26"/>
    <mergeCell ref="H26:I26"/>
    <mergeCell ref="A12:D12"/>
  </mergeCells>
  <phoneticPr fontId="28" type="noConversion"/>
  <pageMargins left="0.70866141732283472" right="0.70866141732283472" top="0.74803149606299213" bottom="0.74803149606299213" header="0.31496062992125984" footer="0.31496062992125984"/>
  <pageSetup paperSize="8" scale="31" fitToHeight="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4" ma:contentTypeDescription="Crear nuevo documento." ma:contentTypeScope="" ma:versionID="e172e4de7b367a3f8e13aa0111e606ac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6c904e1e0a7733eabac27d78c9ab721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8D5044-3384-4B7E-AE36-7141D23524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3EB950-FDE0-42E4-9F13-8027126FA3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cp:lastPrinted>2024-02-22T16:34:54Z</cp:lastPrinted>
  <dcterms:created xsi:type="dcterms:W3CDTF">2013-03-18T18:41:53Z</dcterms:created>
  <dcterms:modified xsi:type="dcterms:W3CDTF">2024-02-26T15:52:01Z</dcterms:modified>
  <cp:category/>
  <cp:contentStatus/>
</cp:coreProperties>
</file>